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D24EB6D0-29E2-407F-9979-F146E237575C}" xr6:coauthVersionLast="47" xr6:coauthVersionMax="47" xr10:uidLastSave="{00000000-0000-0000-0000-000000000000}"/>
  <workbookProtection workbookAlgorithmName="SHA-512" workbookHashValue="Fbg69Bfz1MvX5EKjwW1OdwxpkGdVofk1hhoICHeSWqVIHe9XUL0fztf90QQS79/IH8pZd4m64Rw6Nx4tdk4q4w==" workbookSaltValue="TEeJc2W9JrYGM9BKi4z63g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7" l="1"/>
  <c r="C40" i="8"/>
  <c r="E40" i="14"/>
  <c r="G40" i="15"/>
  <c r="H39" i="15" s="1"/>
  <c r="H40" i="15" s="1"/>
  <c r="I39" i="15" s="1"/>
  <c r="AA40" i="27"/>
  <c r="Z39" i="2"/>
  <c r="Z39" i="3"/>
  <c r="Y39" i="3"/>
  <c r="Z39" i="4"/>
  <c r="Y39" i="4"/>
  <c r="Z39" i="5"/>
  <c r="Z39" i="7"/>
  <c r="Z39" i="8"/>
  <c r="Y39" i="8"/>
  <c r="Z39" i="9"/>
  <c r="Z39" i="10"/>
  <c r="Z39" i="11"/>
  <c r="Y39" i="11"/>
  <c r="Z39" i="12"/>
  <c r="Z39" i="13"/>
  <c r="Z39" i="15"/>
  <c r="Z39" i="16"/>
  <c r="Y39" i="16"/>
  <c r="Z39" i="17"/>
  <c r="Z39" i="18"/>
  <c r="Z39" i="19"/>
  <c r="Z39" i="20"/>
  <c r="Z39" i="21"/>
  <c r="Y39" i="21"/>
  <c r="Z39" i="22"/>
  <c r="Z39" i="23"/>
  <c r="Z39" i="24"/>
  <c r="Y39" i="24"/>
  <c r="Z39" i="25"/>
  <c r="Z39" i="27"/>
  <c r="Y39" i="27"/>
  <c r="Y39" i="28"/>
  <c r="Z39" i="28" s="1"/>
  <c r="Z39" i="1"/>
  <c r="Y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H39" i="22"/>
  <c r="W39" i="23"/>
  <c r="Y39" i="23" s="1"/>
  <c r="J39" i="23"/>
  <c r="W39" i="24"/>
  <c r="J39" i="24"/>
  <c r="W39" i="25"/>
  <c r="Y39" i="25" s="1"/>
  <c r="J39" i="25"/>
  <c r="W39" i="26"/>
  <c r="Y39" i="26" s="1"/>
  <c r="Z39" i="26" s="1"/>
  <c r="J39" i="26"/>
  <c r="W39" i="27"/>
  <c r="J39" i="27"/>
  <c r="W39" i="28"/>
  <c r="J39" i="28"/>
  <c r="W39" i="1"/>
  <c r="J39" i="1"/>
  <c r="R38" i="9"/>
  <c r="I38" i="9"/>
  <c r="C38" i="10"/>
  <c r="C40" i="10" s="1"/>
  <c r="Y38" i="11"/>
  <c r="Y40" i="11" s="1"/>
  <c r="R38" i="14"/>
  <c r="W38" i="15"/>
  <c r="T38" i="15"/>
  <c r="Y38" i="16"/>
  <c r="Y40" i="16" s="1"/>
  <c r="I38" i="17"/>
  <c r="H38" i="17"/>
  <c r="P38" i="18"/>
  <c r="N38" i="18"/>
  <c r="T38" i="19"/>
  <c r="D38" i="19"/>
  <c r="D40" i="19" s="1"/>
  <c r="L38" i="20"/>
  <c r="T38" i="21"/>
  <c r="D38" i="21"/>
  <c r="D40" i="21" s="1"/>
  <c r="M38" i="22"/>
  <c r="V38" i="23"/>
  <c r="F38" i="23"/>
  <c r="F40" i="23" s="1"/>
  <c r="O38" i="24"/>
  <c r="W38" i="25"/>
  <c r="G38" i="25"/>
  <c r="G40" i="25" s="1"/>
  <c r="H39" i="25" s="1"/>
  <c r="O38" i="26"/>
  <c r="X38" i="27"/>
  <c r="H38" i="27"/>
  <c r="P38" i="28"/>
  <c r="X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O38" i="13" s="1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Q38" i="14" s="1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M38" i="2" s="1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E38" i="5" s="1"/>
  <c r="E40" i="5" s="1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G38" i="7" s="1"/>
  <c r="G40" i="7" s="1"/>
  <c r="H39" i="7" s="1"/>
  <c r="H40" i="7" s="1"/>
  <c r="I39" i="7" s="1"/>
  <c r="I40" i="7" s="1"/>
  <c r="F27" i="7"/>
  <c r="F38" i="7" s="1"/>
  <c r="F40" i="7" s="1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P38" i="12" s="1"/>
  <c r="O27" i="12"/>
  <c r="O38" i="12" s="1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P38" i="13" s="1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C38" i="16" s="1"/>
  <c r="C40" i="16" s="1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F38" i="4" s="1"/>
  <c r="F40" i="4" s="1"/>
  <c r="E17" i="4"/>
  <c r="D17" i="4"/>
  <c r="C17" i="4"/>
  <c r="C38" i="4" s="1"/>
  <c r="C40" i="4" s="1"/>
  <c r="AA17" i="5"/>
  <c r="AA38" i="5" s="1"/>
  <c r="AA40" i="5" s="1"/>
  <c r="Y17" i="5"/>
  <c r="X17" i="5"/>
  <c r="W17" i="5"/>
  <c r="W38" i="5" s="1"/>
  <c r="V17" i="5"/>
  <c r="U17" i="5"/>
  <c r="U38" i="5" s="1"/>
  <c r="T17" i="5"/>
  <c r="T38" i="5" s="1"/>
  <c r="S17" i="5"/>
  <c r="R17" i="5"/>
  <c r="R38" i="5" s="1"/>
  <c r="Q17" i="5"/>
  <c r="P17" i="5"/>
  <c r="P38" i="5" s="1"/>
  <c r="O17" i="5"/>
  <c r="O38" i="5" s="1"/>
  <c r="N17" i="5"/>
  <c r="M17" i="5"/>
  <c r="L17" i="5"/>
  <c r="L38" i="5" s="1"/>
  <c r="K17" i="5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E17" i="5"/>
  <c r="D17" i="5"/>
  <c r="D38" i="5" s="1"/>
  <c r="D40" i="5" s="1"/>
  <c r="C17" i="5"/>
  <c r="AA17" i="6"/>
  <c r="AA38" i="6" s="1"/>
  <c r="AA40" i="6" s="1"/>
  <c r="Y17" i="6"/>
  <c r="Y38" i="6" s="1"/>
  <c r="X17" i="6"/>
  <c r="W17" i="6"/>
  <c r="W38" i="6" s="1"/>
  <c r="V17" i="6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E17" i="7"/>
  <c r="E38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AA17" i="9"/>
  <c r="AA38" i="9" s="1"/>
  <c r="AA40" i="9" s="1"/>
  <c r="Y17" i="9"/>
  <c r="Y38" i="9" s="1"/>
  <c r="Y40" i="9" s="1"/>
  <c r="X17" i="9"/>
  <c r="Z17" i="9" s="1"/>
  <c r="W17" i="9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Z17" i="11"/>
  <c r="Y17" i="11"/>
  <c r="X17" i="11"/>
  <c r="W17" i="1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G17" i="1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Z17" i="12" s="1"/>
  <c r="W17" i="12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O17" i="12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G17" i="12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Q17" i="14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W17" i="15"/>
  <c r="V17" i="15"/>
  <c r="V38" i="15" s="1"/>
  <c r="U17" i="15"/>
  <c r="U38" i="15" s="1"/>
  <c r="T17" i="15"/>
  <c r="S17" i="15"/>
  <c r="S38" i="15" s="1"/>
  <c r="R17" i="15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H17" i="15"/>
  <c r="H38" i="15" s="1"/>
  <c r="G17" i="15"/>
  <c r="G38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X17" i="16"/>
  <c r="X38" i="16" s="1"/>
  <c r="X40" i="16" s="1"/>
  <c r="W17" i="16"/>
  <c r="W38" i="16" s="1"/>
  <c r="V17" i="16"/>
  <c r="V38" i="16" s="1"/>
  <c r="U17" i="16"/>
  <c r="U38" i="16" s="1"/>
  <c r="T17" i="16"/>
  <c r="T38" i="16" s="1"/>
  <c r="S17" i="16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I17" i="17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R17" i="18"/>
  <c r="Q17" i="18"/>
  <c r="Q38" i="18" s="1"/>
  <c r="P17" i="18"/>
  <c r="O17" i="18"/>
  <c r="O38" i="18" s="1"/>
  <c r="N17" i="18"/>
  <c r="M17" i="18"/>
  <c r="M38" i="18" s="1"/>
  <c r="L17" i="18"/>
  <c r="L38" i="18" s="1"/>
  <c r="K17" i="18"/>
  <c r="J17" i="18"/>
  <c r="I17" i="18"/>
  <c r="I38" i="18" s="1"/>
  <c r="H17" i="18"/>
  <c r="H38" i="18" s="1"/>
  <c r="H40" i="18" s="1"/>
  <c r="I39" i="18" s="1"/>
  <c r="I40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S17" i="19"/>
  <c r="R17" i="19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J17" i="19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C17" i="19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R17" i="20"/>
  <c r="Q17" i="20"/>
  <c r="Q38" i="20" s="1"/>
  <c r="P17" i="20"/>
  <c r="O17" i="20"/>
  <c r="O38" i="20" s="1"/>
  <c r="N17" i="20"/>
  <c r="N38" i="20" s="1"/>
  <c r="M17" i="20"/>
  <c r="M38" i="20" s="1"/>
  <c r="L17" i="20"/>
  <c r="K17" i="20"/>
  <c r="J17" i="20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S17" i="2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K17" i="2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C17" i="21"/>
  <c r="AA17" i="22"/>
  <c r="Z17" i="22"/>
  <c r="Y17" i="22"/>
  <c r="X17" i="22"/>
  <c r="X38" i="22" s="1"/>
  <c r="W17" i="22"/>
  <c r="W38" i="22" s="1"/>
  <c r="V17" i="22"/>
  <c r="V38" i="22" s="1"/>
  <c r="U17" i="22"/>
  <c r="U38" i="22" s="1"/>
  <c r="T17" i="22"/>
  <c r="S17" i="22"/>
  <c r="R17" i="22"/>
  <c r="R38" i="22" s="1"/>
  <c r="Q17" i="22"/>
  <c r="P17" i="22"/>
  <c r="P38" i="22" s="1"/>
  <c r="O17" i="22"/>
  <c r="O38" i="22" s="1"/>
  <c r="N17" i="22"/>
  <c r="N38" i="22" s="1"/>
  <c r="M17" i="22"/>
  <c r="L17" i="22"/>
  <c r="K17" i="22"/>
  <c r="J17" i="22"/>
  <c r="J38" i="22" s="1"/>
  <c r="I17" i="22"/>
  <c r="H17" i="22"/>
  <c r="H38" i="22" s="1"/>
  <c r="G17" i="22"/>
  <c r="G38" i="22" s="1"/>
  <c r="G40" i="22" s="1"/>
  <c r="F17" i="22"/>
  <c r="F38" i="22" s="1"/>
  <c r="F40" i="22" s="1"/>
  <c r="E17" i="22"/>
  <c r="E38" i="22" s="1"/>
  <c r="E40" i="22" s="1"/>
  <c r="D17" i="22"/>
  <c r="C17" i="22"/>
  <c r="AA17" i="23"/>
  <c r="AA38" i="23" s="1"/>
  <c r="AA40" i="23" s="1"/>
  <c r="Y17" i="23"/>
  <c r="Y38" i="23" s="1"/>
  <c r="Y40" i="23" s="1"/>
  <c r="X17" i="23"/>
  <c r="W17" i="23"/>
  <c r="W38" i="23" s="1"/>
  <c r="V17" i="23"/>
  <c r="U17" i="23"/>
  <c r="T17" i="23"/>
  <c r="S17" i="23"/>
  <c r="R17" i="23"/>
  <c r="Q17" i="23"/>
  <c r="Q38" i="23" s="1"/>
  <c r="P17" i="23"/>
  <c r="P38" i="23" s="1"/>
  <c r="O17" i="23"/>
  <c r="O38" i="23" s="1"/>
  <c r="N17" i="23"/>
  <c r="N38" i="23" s="1"/>
  <c r="M17" i="23"/>
  <c r="L17" i="23"/>
  <c r="K17" i="23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E17" i="23"/>
  <c r="D17" i="23"/>
  <c r="C17" i="23"/>
  <c r="AA17" i="24"/>
  <c r="Y17" i="24"/>
  <c r="Y38" i="24" s="1"/>
  <c r="Y40" i="24" s="1"/>
  <c r="X17" i="24"/>
  <c r="W17" i="24"/>
  <c r="W38" i="24" s="1"/>
  <c r="V17" i="24"/>
  <c r="U17" i="24"/>
  <c r="T17" i="24"/>
  <c r="T38" i="24" s="1"/>
  <c r="S17" i="24"/>
  <c r="R17" i="24"/>
  <c r="R38" i="24" s="1"/>
  <c r="Q17" i="24"/>
  <c r="Q38" i="24" s="1"/>
  <c r="P17" i="24"/>
  <c r="P38" i="24" s="1"/>
  <c r="O17" i="24"/>
  <c r="N17" i="24"/>
  <c r="M17" i="24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E17" i="24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Z17" i="25" s="1"/>
  <c r="W17" i="25"/>
  <c r="V17" i="25"/>
  <c r="U17" i="25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M17" i="25"/>
  <c r="L17" i="25"/>
  <c r="L38" i="25" s="1"/>
  <c r="K17" i="25"/>
  <c r="J17" i="25"/>
  <c r="J38" i="25" s="1"/>
  <c r="I17" i="25"/>
  <c r="I38" i="25" s="1"/>
  <c r="H17" i="25"/>
  <c r="H38" i="25" s="1"/>
  <c r="G17" i="25"/>
  <c r="F17" i="25"/>
  <c r="E17" i="25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T17" i="26"/>
  <c r="T38" i="26" s="1"/>
  <c r="S17" i="26"/>
  <c r="R17" i="26"/>
  <c r="R38" i="26" s="1"/>
  <c r="Q17" i="26"/>
  <c r="Q38" i="26" s="1"/>
  <c r="P17" i="26"/>
  <c r="P38" i="26" s="1"/>
  <c r="O17" i="26"/>
  <c r="N17" i="26"/>
  <c r="M17" i="26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E17" i="26"/>
  <c r="D17" i="26"/>
  <c r="D38" i="26" s="1"/>
  <c r="D40" i="26" s="1"/>
  <c r="C17" i="26"/>
  <c r="AA17" i="27"/>
  <c r="AA38" i="27" s="1"/>
  <c r="Z17" i="27"/>
  <c r="Y17" i="27"/>
  <c r="Y38" i="27" s="1"/>
  <c r="Y40" i="27" s="1"/>
  <c r="X17" i="27"/>
  <c r="W17" i="27"/>
  <c r="W38" i="27" s="1"/>
  <c r="V17" i="27"/>
  <c r="U17" i="27"/>
  <c r="T17" i="27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M17" i="27"/>
  <c r="L17" i="27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H40" i="27" s="1"/>
  <c r="I39" i="27" s="1"/>
  <c r="F17" i="27"/>
  <c r="E17" i="27"/>
  <c r="D17" i="27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U17" i="28"/>
  <c r="T17" i="28"/>
  <c r="S17" i="28"/>
  <c r="S38" i="28" s="1"/>
  <c r="R17" i="28"/>
  <c r="R38" i="28" s="1"/>
  <c r="Q17" i="28"/>
  <c r="Q38" i="28" s="1"/>
  <c r="P17" i="28"/>
  <c r="O17" i="28"/>
  <c r="O38" i="28" s="1"/>
  <c r="N17" i="28"/>
  <c r="M17" i="28"/>
  <c r="L17" i="28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E17" i="28"/>
  <c r="D17" i="28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L17" i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F17" i="1"/>
  <c r="E17" i="1"/>
  <c r="D17" i="1"/>
  <c r="C17" i="1"/>
  <c r="C38" i="1" s="1"/>
  <c r="C40" i="1" s="1"/>
  <c r="X38" i="24" l="1"/>
  <c r="Z17" i="24"/>
  <c r="X40" i="22"/>
  <c r="Z40" i="22" s="1"/>
  <c r="Z38" i="22"/>
  <c r="I40" i="1"/>
  <c r="J40" i="1" s="1"/>
  <c r="I40" i="27"/>
  <c r="Z38" i="1"/>
  <c r="X40" i="1"/>
  <c r="Z40" i="1" s="1"/>
  <c r="H40" i="28"/>
  <c r="I39" i="28" s="1"/>
  <c r="I40" i="28" s="1"/>
  <c r="H40" i="26"/>
  <c r="I39" i="26" s="1"/>
  <c r="I40" i="26" s="1"/>
  <c r="H40" i="24"/>
  <c r="I39" i="24" s="1"/>
  <c r="I40" i="24" s="1"/>
  <c r="Z17" i="26"/>
  <c r="X38" i="26"/>
  <c r="H40" i="22"/>
  <c r="I39" i="22" s="1"/>
  <c r="G38" i="10"/>
  <c r="G40" i="10" s="1"/>
  <c r="H39" i="10" s="1"/>
  <c r="N38" i="5"/>
  <c r="I38" i="14"/>
  <c r="I40" i="15"/>
  <c r="K39" i="15" s="1"/>
  <c r="Z17" i="23"/>
  <c r="X38" i="23"/>
  <c r="X40" i="15"/>
  <c r="Z40" i="15" s="1"/>
  <c r="Z38" i="15"/>
  <c r="O38" i="8"/>
  <c r="N38" i="6"/>
  <c r="Y38" i="15"/>
  <c r="Y40" i="15" s="1"/>
  <c r="H38" i="9"/>
  <c r="P38" i="8"/>
  <c r="W38" i="7"/>
  <c r="C38" i="23"/>
  <c r="C40" i="23" s="1"/>
  <c r="K38" i="23"/>
  <c r="S38" i="23"/>
  <c r="R38" i="18"/>
  <c r="AA38" i="18"/>
  <c r="AA40" i="18" s="1"/>
  <c r="J38" i="17"/>
  <c r="R38" i="17"/>
  <c r="R38" i="16"/>
  <c r="AA38" i="16"/>
  <c r="AA40" i="16" s="1"/>
  <c r="J38" i="15"/>
  <c r="X38" i="7"/>
  <c r="Z17" i="7"/>
  <c r="X38" i="6"/>
  <c r="X40" i="6" s="1"/>
  <c r="Z17" i="6"/>
  <c r="X38" i="25"/>
  <c r="H40" i="25"/>
  <c r="I39" i="25" s="1"/>
  <c r="I40" i="25" s="1"/>
  <c r="V38" i="5"/>
  <c r="E38" i="1"/>
  <c r="E40" i="1" s="1"/>
  <c r="U38" i="1"/>
  <c r="M38" i="28"/>
  <c r="E38" i="27"/>
  <c r="E40" i="27" s="1"/>
  <c r="U38" i="27"/>
  <c r="K38" i="17"/>
  <c r="I40" i="14"/>
  <c r="O38" i="10"/>
  <c r="F38" i="5"/>
  <c r="F40" i="5" s="1"/>
  <c r="M38" i="1"/>
  <c r="E38" i="28"/>
  <c r="E40" i="28" s="1"/>
  <c r="U38" i="28"/>
  <c r="M38" i="27"/>
  <c r="S38" i="17"/>
  <c r="X40" i="27"/>
  <c r="Z40" i="27" s="1"/>
  <c r="Z38" i="27"/>
  <c r="L38" i="21"/>
  <c r="Z38" i="16"/>
  <c r="F38" i="26"/>
  <c r="F40" i="26" s="1"/>
  <c r="V38" i="26"/>
  <c r="F38" i="25"/>
  <c r="F40" i="25" s="1"/>
  <c r="V38" i="25"/>
  <c r="F38" i="24"/>
  <c r="F40" i="24" s="1"/>
  <c r="V38" i="24"/>
  <c r="E38" i="23"/>
  <c r="E40" i="23" s="1"/>
  <c r="U38" i="23"/>
  <c r="L38" i="22"/>
  <c r="C38" i="21"/>
  <c r="C40" i="21" s="1"/>
  <c r="S38" i="21"/>
  <c r="S38" i="20"/>
  <c r="AA38" i="19"/>
  <c r="AA40" i="19" s="1"/>
  <c r="AA38" i="17"/>
  <c r="AA40" i="17" s="1"/>
  <c r="J38" i="16"/>
  <c r="Z17" i="16"/>
  <c r="I38" i="15"/>
  <c r="X38" i="14"/>
  <c r="X40" i="14" s="1"/>
  <c r="H38" i="12"/>
  <c r="H38" i="11"/>
  <c r="W38" i="10"/>
  <c r="O38" i="9"/>
  <c r="G38" i="8"/>
  <c r="G40" i="8" s="1"/>
  <c r="H39" i="8" s="1"/>
  <c r="W38" i="8"/>
  <c r="N38" i="7"/>
  <c r="D38" i="4"/>
  <c r="D40" i="4" s="1"/>
  <c r="T38" i="4"/>
  <c r="D38" i="3"/>
  <c r="D40" i="3" s="1"/>
  <c r="T38" i="3"/>
  <c r="D38" i="2"/>
  <c r="D40" i="2" s="1"/>
  <c r="T38" i="2"/>
  <c r="N38" i="26"/>
  <c r="N38" i="25"/>
  <c r="N38" i="24"/>
  <c r="M38" i="23"/>
  <c r="D38" i="22"/>
  <c r="D40" i="22" s="1"/>
  <c r="T38" i="22"/>
  <c r="K38" i="21"/>
  <c r="C38" i="20"/>
  <c r="C40" i="20" s="1"/>
  <c r="K38" i="20"/>
  <c r="C38" i="19"/>
  <c r="C40" i="19" s="1"/>
  <c r="K38" i="19"/>
  <c r="S38" i="19"/>
  <c r="J38" i="18"/>
  <c r="Q38" i="15"/>
  <c r="P38" i="14"/>
  <c r="Z17" i="13"/>
  <c r="X38" i="13"/>
  <c r="X38" i="11"/>
  <c r="G38" i="9"/>
  <c r="G40" i="9" s="1"/>
  <c r="H39" i="9" s="1"/>
  <c r="W38" i="9"/>
  <c r="E38" i="6"/>
  <c r="E40" i="6" s="1"/>
  <c r="U38" i="6"/>
  <c r="L38" i="4"/>
  <c r="L38" i="3"/>
  <c r="L38" i="2"/>
  <c r="Z17" i="28"/>
  <c r="C38" i="18"/>
  <c r="C40" i="18" s="1"/>
  <c r="K38" i="18"/>
  <c r="S38" i="18"/>
  <c r="C38" i="17"/>
  <c r="C40" i="17" s="1"/>
  <c r="K38" i="16"/>
  <c r="S38" i="16"/>
  <c r="R38" i="15"/>
  <c r="Z17" i="15"/>
  <c r="Z17" i="14"/>
  <c r="Y38" i="14"/>
  <c r="I38" i="13"/>
  <c r="I40" i="13" s="1"/>
  <c r="Y40" i="12"/>
  <c r="H38" i="10"/>
  <c r="P38" i="10"/>
  <c r="Z17" i="10"/>
  <c r="X38" i="10"/>
  <c r="P38" i="9"/>
  <c r="H38" i="8"/>
  <c r="X38" i="8"/>
  <c r="O38" i="7"/>
  <c r="F38" i="6"/>
  <c r="F40" i="6" s="1"/>
  <c r="V38" i="6"/>
  <c r="M38" i="5"/>
  <c r="E38" i="4"/>
  <c r="E40" i="4" s="1"/>
  <c r="U38" i="4"/>
  <c r="M38" i="3"/>
  <c r="E38" i="2"/>
  <c r="E40" i="2" s="1"/>
  <c r="U38" i="2"/>
  <c r="X38" i="12"/>
  <c r="X38" i="9"/>
  <c r="Z38" i="6"/>
  <c r="Y40" i="6"/>
  <c r="Z17" i="5"/>
  <c r="X38" i="5"/>
  <c r="Z17" i="4"/>
  <c r="X38" i="4"/>
  <c r="Z17" i="3"/>
  <c r="X38" i="3"/>
  <c r="Z17" i="2"/>
  <c r="X38" i="2"/>
  <c r="D38" i="1"/>
  <c r="D40" i="1" s="1"/>
  <c r="L38" i="1"/>
  <c r="T38" i="1"/>
  <c r="D38" i="28"/>
  <c r="D40" i="28" s="1"/>
  <c r="L38" i="28"/>
  <c r="T38" i="28"/>
  <c r="D38" i="27"/>
  <c r="D40" i="27" s="1"/>
  <c r="L38" i="27"/>
  <c r="T38" i="27"/>
  <c r="C38" i="26"/>
  <c r="C40" i="26" s="1"/>
  <c r="K38" i="26"/>
  <c r="S38" i="26"/>
  <c r="C38" i="25"/>
  <c r="C40" i="25" s="1"/>
  <c r="K38" i="25"/>
  <c r="S38" i="25"/>
  <c r="C38" i="24"/>
  <c r="C40" i="24" s="1"/>
  <c r="K38" i="24"/>
  <c r="S38" i="24"/>
  <c r="AA38" i="24"/>
  <c r="AA40" i="24" s="1"/>
  <c r="J38" i="23"/>
  <c r="R38" i="23"/>
  <c r="I38" i="22"/>
  <c r="Q38" i="22"/>
  <c r="Y38" i="22"/>
  <c r="Y40" i="22" s="1"/>
  <c r="Z17" i="21"/>
  <c r="X38" i="21"/>
  <c r="H38" i="20"/>
  <c r="H40" i="20" s="1"/>
  <c r="I39" i="20" s="1"/>
  <c r="I40" i="20" s="1"/>
  <c r="P38" i="20"/>
  <c r="Z17" i="20"/>
  <c r="X38" i="20"/>
  <c r="H38" i="19"/>
  <c r="H40" i="19" s="1"/>
  <c r="I39" i="19" s="1"/>
  <c r="I40" i="19" s="1"/>
  <c r="P38" i="19"/>
  <c r="H40" i="17"/>
  <c r="I39" i="17" s="1"/>
  <c r="I40" i="17" s="1"/>
  <c r="J40" i="17" s="1"/>
  <c r="E38" i="12"/>
  <c r="E40" i="12" s="1"/>
  <c r="M38" i="12"/>
  <c r="U38" i="12"/>
  <c r="E38" i="11"/>
  <c r="E40" i="11" s="1"/>
  <c r="M38" i="11"/>
  <c r="U38" i="11"/>
  <c r="I38" i="5"/>
  <c r="I40" i="5" s="1"/>
  <c r="Q38" i="5"/>
  <c r="Y38" i="5"/>
  <c r="Y40" i="5" s="1"/>
  <c r="Z27" i="28"/>
  <c r="X38" i="19"/>
  <c r="X38" i="28"/>
  <c r="X38" i="18"/>
  <c r="Z17" i="17"/>
  <c r="X38" i="17"/>
  <c r="Z40" i="16"/>
  <c r="F38" i="1"/>
  <c r="F40" i="1" s="1"/>
  <c r="N38" i="1"/>
  <c r="V38" i="1"/>
  <c r="F38" i="28"/>
  <c r="F40" i="28" s="1"/>
  <c r="N38" i="28"/>
  <c r="V38" i="28"/>
  <c r="F38" i="27"/>
  <c r="F40" i="27" s="1"/>
  <c r="N38" i="27"/>
  <c r="V38" i="27"/>
  <c r="E38" i="26"/>
  <c r="E40" i="26" s="1"/>
  <c r="M38" i="26"/>
  <c r="U38" i="26"/>
  <c r="E38" i="25"/>
  <c r="E40" i="25" s="1"/>
  <c r="M38" i="25"/>
  <c r="U38" i="25"/>
  <c r="E38" i="24"/>
  <c r="E40" i="24" s="1"/>
  <c r="M38" i="24"/>
  <c r="U38" i="24"/>
  <c r="D38" i="23"/>
  <c r="D40" i="23" s="1"/>
  <c r="L38" i="23"/>
  <c r="T38" i="23"/>
  <c r="C38" i="22"/>
  <c r="C40" i="22" s="1"/>
  <c r="K38" i="22"/>
  <c r="S38" i="22"/>
  <c r="AA38" i="22"/>
  <c r="AA40" i="22" s="1"/>
  <c r="J38" i="21"/>
  <c r="R38" i="21"/>
  <c r="AA38" i="21"/>
  <c r="AA40" i="21" s="1"/>
  <c r="J38" i="20"/>
  <c r="R38" i="20"/>
  <c r="AA38" i="20"/>
  <c r="AA40" i="20" s="1"/>
  <c r="J38" i="19"/>
  <c r="R38" i="19"/>
  <c r="W38" i="13"/>
  <c r="G38" i="12"/>
  <c r="G40" i="12" s="1"/>
  <c r="H39" i="12" s="1"/>
  <c r="W38" i="12"/>
  <c r="G38" i="11"/>
  <c r="G40" i="11" s="1"/>
  <c r="H39" i="11" s="1"/>
  <c r="H40" i="11" s="1"/>
  <c r="I39" i="11" s="1"/>
  <c r="I40" i="11" s="1"/>
  <c r="J40" i="11" s="1"/>
  <c r="O38" i="11"/>
  <c r="W38" i="11"/>
  <c r="C38" i="5"/>
  <c r="C40" i="5" s="1"/>
  <c r="K38" i="5"/>
  <c r="S38" i="5"/>
  <c r="J40" i="6"/>
  <c r="K39" i="6"/>
  <c r="J40" i="26"/>
  <c r="K39" i="26"/>
  <c r="J40" i="23"/>
  <c r="K39" i="23"/>
  <c r="J40" i="2"/>
  <c r="K39" i="2"/>
  <c r="J40" i="28"/>
  <c r="K39" i="28"/>
  <c r="J40" i="25"/>
  <c r="K39" i="25"/>
  <c r="J40" i="21"/>
  <c r="K39" i="21"/>
  <c r="J40" i="27"/>
  <c r="K39" i="27"/>
  <c r="J40" i="24"/>
  <c r="K39" i="24"/>
  <c r="K39" i="7"/>
  <c r="J40" i="7"/>
  <c r="J40" i="3"/>
  <c r="K39" i="3"/>
  <c r="J40" i="18"/>
  <c r="K39" i="18"/>
  <c r="K39" i="16"/>
  <c r="J40" i="16"/>
  <c r="J40" i="14"/>
  <c r="K39" i="14"/>
  <c r="K39" i="11"/>
  <c r="N39" i="6"/>
  <c r="K40" i="6"/>
  <c r="L39" i="6" s="1"/>
  <c r="L40" i="6" s="1"/>
  <c r="M39" i="6" s="1"/>
  <c r="M40" i="6" s="1"/>
  <c r="K39" i="4"/>
  <c r="K39" i="17"/>
  <c r="J40" i="19" l="1"/>
  <c r="K39" i="19"/>
  <c r="J40" i="13"/>
  <c r="K39" i="13"/>
  <c r="J40" i="5"/>
  <c r="K39" i="5"/>
  <c r="J40" i="20"/>
  <c r="K39" i="20"/>
  <c r="N39" i="20" s="1"/>
  <c r="Z38" i="14"/>
  <c r="Y40" i="14"/>
  <c r="X40" i="18"/>
  <c r="Z40" i="18" s="1"/>
  <c r="Z38" i="18"/>
  <c r="X40" i="9"/>
  <c r="Z40" i="9" s="1"/>
  <c r="Z38" i="9"/>
  <c r="J40" i="15"/>
  <c r="Z38" i="28"/>
  <c r="X40" i="28"/>
  <c r="Z40" i="28" s="1"/>
  <c r="H40" i="12"/>
  <c r="I39" i="12" s="1"/>
  <c r="I40" i="12" s="1"/>
  <c r="Z38" i="19"/>
  <c r="X40" i="19"/>
  <c r="Z40" i="19" s="1"/>
  <c r="Z38" i="4"/>
  <c r="X40" i="4"/>
  <c r="Z40" i="4" s="1"/>
  <c r="X40" i="23"/>
  <c r="Z40" i="23" s="1"/>
  <c r="Z38" i="23"/>
  <c r="X40" i="8"/>
  <c r="Z40" i="8" s="1"/>
  <c r="Z38" i="8"/>
  <c r="Z38" i="25"/>
  <c r="X40" i="25"/>
  <c r="Z40" i="25" s="1"/>
  <c r="H40" i="9"/>
  <c r="I39" i="9" s="1"/>
  <c r="I40" i="9" s="1"/>
  <c r="Z40" i="14"/>
  <c r="Z38" i="21"/>
  <c r="X40" i="21"/>
  <c r="Z40" i="21" s="1"/>
  <c r="Z38" i="26"/>
  <c r="X40" i="26"/>
  <c r="Z40" i="26" s="1"/>
  <c r="Z38" i="17"/>
  <c r="X40" i="17"/>
  <c r="Z40" i="17" s="1"/>
  <c r="Z38" i="2"/>
  <c r="X40" i="2"/>
  <c r="Z40" i="2" s="1"/>
  <c r="Z40" i="6"/>
  <c r="Z38" i="10"/>
  <c r="X40" i="10"/>
  <c r="Z40" i="10" s="1"/>
  <c r="Z38" i="11"/>
  <c r="X40" i="11"/>
  <c r="Z40" i="11" s="1"/>
  <c r="K39" i="1"/>
  <c r="Z38" i="13"/>
  <c r="X40" i="13"/>
  <c r="Z40" i="13" s="1"/>
  <c r="X40" i="7"/>
  <c r="Z40" i="7" s="1"/>
  <c r="Z38" i="7"/>
  <c r="Z38" i="20"/>
  <c r="X40" i="20"/>
  <c r="Z40" i="20" s="1"/>
  <c r="Z38" i="3"/>
  <c r="X40" i="3"/>
  <c r="Z40" i="3" s="1"/>
  <c r="H40" i="8"/>
  <c r="I39" i="8" s="1"/>
  <c r="I40" i="8" s="1"/>
  <c r="H40" i="10"/>
  <c r="I39" i="10" s="1"/>
  <c r="I40" i="10" s="1"/>
  <c r="X40" i="24"/>
  <c r="Z40" i="24" s="1"/>
  <c r="Z38" i="24"/>
  <c r="Z38" i="5"/>
  <c r="X40" i="5"/>
  <c r="Z40" i="5" s="1"/>
  <c r="Z38" i="12"/>
  <c r="X40" i="12"/>
  <c r="Z40" i="12" s="1"/>
  <c r="I40" i="22"/>
  <c r="N39" i="14"/>
  <c r="K40" i="14"/>
  <c r="L39" i="14" s="1"/>
  <c r="L40" i="14" s="1"/>
  <c r="M39" i="14" s="1"/>
  <c r="M40" i="14" s="1"/>
  <c r="N39" i="15"/>
  <c r="K40" i="15"/>
  <c r="L39" i="15" s="1"/>
  <c r="L40" i="15" s="1"/>
  <c r="M39" i="15" s="1"/>
  <c r="M40" i="15" s="1"/>
  <c r="N39" i="27"/>
  <c r="K40" i="27"/>
  <c r="L39" i="27" s="1"/>
  <c r="L40" i="27" s="1"/>
  <c r="M39" i="27" s="1"/>
  <c r="M40" i="27" s="1"/>
  <c r="N39" i="4"/>
  <c r="K40" i="4"/>
  <c r="L39" i="4" s="1"/>
  <c r="L40" i="4" s="1"/>
  <c r="M39" i="4" s="1"/>
  <c r="M40" i="4" s="1"/>
  <c r="N39" i="19"/>
  <c r="K40" i="19"/>
  <c r="L39" i="19" s="1"/>
  <c r="L40" i="19" s="1"/>
  <c r="M39" i="19" s="1"/>
  <c r="M40" i="19" s="1"/>
  <c r="N40" i="6"/>
  <c r="O39" i="6"/>
  <c r="N39" i="24"/>
  <c r="K40" i="24"/>
  <c r="L39" i="24" s="1"/>
  <c r="L40" i="24" s="1"/>
  <c r="M39" i="24" s="1"/>
  <c r="M40" i="24" s="1"/>
  <c r="N39" i="13"/>
  <c r="K40" i="13"/>
  <c r="L39" i="13" s="1"/>
  <c r="L40" i="13" s="1"/>
  <c r="M39" i="13" s="1"/>
  <c r="M40" i="13" s="1"/>
  <c r="N39" i="18"/>
  <c r="K40" i="18"/>
  <c r="L39" i="18" s="1"/>
  <c r="L40" i="18" s="1"/>
  <c r="M39" i="18" s="1"/>
  <c r="M40" i="18" s="1"/>
  <c r="N39" i="25"/>
  <c r="K40" i="25"/>
  <c r="L39" i="25" s="1"/>
  <c r="L40" i="25" s="1"/>
  <c r="M39" i="25" s="1"/>
  <c r="M40" i="25" s="1"/>
  <c r="N39" i="3"/>
  <c r="K40" i="3"/>
  <c r="L39" i="3" s="1"/>
  <c r="L40" i="3" s="1"/>
  <c r="M39" i="3" s="1"/>
  <c r="M40" i="3" s="1"/>
  <c r="N39" i="28"/>
  <c r="K40" i="28"/>
  <c r="L39" i="28" s="1"/>
  <c r="L40" i="28" s="1"/>
  <c r="M39" i="28" s="1"/>
  <c r="M40" i="28" s="1"/>
  <c r="N39" i="26"/>
  <c r="K40" i="26"/>
  <c r="L39" i="26" s="1"/>
  <c r="L40" i="26" s="1"/>
  <c r="M39" i="26" s="1"/>
  <c r="M40" i="26" s="1"/>
  <c r="N39" i="2"/>
  <c r="K40" i="2"/>
  <c r="L39" i="2" s="1"/>
  <c r="L40" i="2" s="1"/>
  <c r="M39" i="2" s="1"/>
  <c r="M40" i="2" s="1"/>
  <c r="N39" i="7"/>
  <c r="K40" i="7"/>
  <c r="L39" i="7" s="1"/>
  <c r="L40" i="7" s="1"/>
  <c r="M39" i="7" s="1"/>
  <c r="M40" i="7" s="1"/>
  <c r="N39" i="16"/>
  <c r="K40" i="16"/>
  <c r="L39" i="16" s="1"/>
  <c r="L40" i="16" s="1"/>
  <c r="M39" i="16" s="1"/>
  <c r="M40" i="16" s="1"/>
  <c r="N39" i="11"/>
  <c r="K40" i="11"/>
  <c r="L39" i="11" s="1"/>
  <c r="L40" i="11" s="1"/>
  <c r="M39" i="11" s="1"/>
  <c r="M40" i="11" s="1"/>
  <c r="N39" i="21"/>
  <c r="K40" i="21"/>
  <c r="L39" i="21" s="1"/>
  <c r="L40" i="21" s="1"/>
  <c r="M39" i="21" s="1"/>
  <c r="M40" i="21" s="1"/>
  <c r="N39" i="23"/>
  <c r="K40" i="23"/>
  <c r="L39" i="23" s="1"/>
  <c r="L40" i="23" s="1"/>
  <c r="M39" i="23" s="1"/>
  <c r="M40" i="23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39" i="17"/>
  <c r="K40" i="17"/>
  <c r="L39" i="17" s="1"/>
  <c r="L40" i="17" s="1"/>
  <c r="M39" i="17" s="1"/>
  <c r="M40" i="17" s="1"/>
  <c r="K40" i="20" l="1"/>
  <c r="L39" i="20" s="1"/>
  <c r="L40" i="20" s="1"/>
  <c r="M39" i="20" s="1"/>
  <c r="M40" i="20" s="1"/>
  <c r="K39" i="22"/>
  <c r="J40" i="22"/>
  <c r="J40" i="8"/>
  <c r="K39" i="8"/>
  <c r="J40" i="9"/>
  <c r="K39" i="9"/>
  <c r="J40" i="10"/>
  <c r="K39" i="10"/>
  <c r="K39" i="12"/>
  <c r="J40" i="12"/>
  <c r="N40" i="17"/>
  <c r="O39" i="17"/>
  <c r="O39" i="3"/>
  <c r="N40" i="3"/>
  <c r="N40" i="1"/>
  <c r="O39" i="1"/>
  <c r="N40" i="2"/>
  <c r="O39" i="2"/>
  <c r="N40" i="16"/>
  <c r="O39" i="16"/>
  <c r="O39" i="27"/>
  <c r="N40" i="27"/>
  <c r="N40" i="21"/>
  <c r="O39" i="21"/>
  <c r="O39" i="19"/>
  <c r="N40" i="19"/>
  <c r="N40" i="5"/>
  <c r="O39" i="5"/>
  <c r="N40" i="20"/>
  <c r="O39" i="20"/>
  <c r="N40" i="23"/>
  <c r="O39" i="23"/>
  <c r="O39" i="25"/>
  <c r="N40" i="25"/>
  <c r="N40" i="28"/>
  <c r="O39" i="28"/>
  <c r="O39" i="11"/>
  <c r="N40" i="11"/>
  <c r="N40" i="13"/>
  <c r="O39" i="13"/>
  <c r="N40" i="14"/>
  <c r="O39" i="14"/>
  <c r="N40" i="24"/>
  <c r="O39" i="24"/>
  <c r="O39" i="26"/>
  <c r="N40" i="26"/>
  <c r="O40" i="6"/>
  <c r="P39" i="6" s="1"/>
  <c r="P40" i="6" s="1"/>
  <c r="Q39" i="6" s="1"/>
  <c r="Q40" i="6" s="1"/>
  <c r="R39" i="6"/>
  <c r="O39" i="7"/>
  <c r="N40" i="7"/>
  <c r="N40" i="18"/>
  <c r="O39" i="18"/>
  <c r="O39" i="15"/>
  <c r="N40" i="15"/>
  <c r="N40" i="4"/>
  <c r="O39" i="4"/>
  <c r="N39" i="8" l="1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22"/>
  <c r="K40" i="22"/>
  <c r="L39" i="22" s="1"/>
  <c r="L40" i="22" s="1"/>
  <c r="M39" i="22" s="1"/>
  <c r="M40" i="22" s="1"/>
  <c r="N39" i="10"/>
  <c r="K40" i="10"/>
  <c r="L39" i="10" s="1"/>
  <c r="L40" i="10" s="1"/>
  <c r="M39" i="10" s="1"/>
  <c r="M40" i="10" s="1"/>
  <c r="O40" i="14"/>
  <c r="P39" i="14" s="1"/>
  <c r="P40" i="14" s="1"/>
  <c r="Q39" i="14" s="1"/>
  <c r="Q40" i="14" s="1"/>
  <c r="R39" i="14"/>
  <c r="O40" i="26"/>
  <c r="P39" i="26" s="1"/>
  <c r="P40" i="26" s="1"/>
  <c r="Q39" i="26" s="1"/>
  <c r="Q40" i="26" s="1"/>
  <c r="R39" i="26"/>
  <c r="O40" i="25"/>
  <c r="P39" i="25" s="1"/>
  <c r="P40" i="25" s="1"/>
  <c r="Q39" i="25" s="1"/>
  <c r="Q40" i="25" s="1"/>
  <c r="R39" i="25"/>
  <c r="O40" i="1"/>
  <c r="P39" i="1" s="1"/>
  <c r="P40" i="1" s="1"/>
  <c r="Q39" i="1" s="1"/>
  <c r="Q40" i="1" s="1"/>
  <c r="R39" i="1"/>
  <c r="O40" i="7"/>
  <c r="P39" i="7" s="1"/>
  <c r="P40" i="7" s="1"/>
  <c r="Q39" i="7" s="1"/>
  <c r="Q40" i="7" s="1"/>
  <c r="R39" i="7"/>
  <c r="O40" i="3"/>
  <c r="P39" i="3" s="1"/>
  <c r="P40" i="3" s="1"/>
  <c r="Q39" i="3" s="1"/>
  <c r="Q40" i="3" s="1"/>
  <c r="R39" i="3"/>
  <c r="O40" i="2"/>
  <c r="P39" i="2" s="1"/>
  <c r="P40" i="2" s="1"/>
  <c r="Q39" i="2" s="1"/>
  <c r="Q40" i="2" s="1"/>
  <c r="R39" i="2"/>
  <c r="R39" i="19"/>
  <c r="O40" i="19"/>
  <c r="P39" i="19" s="1"/>
  <c r="P40" i="19" s="1"/>
  <c r="Q39" i="19" s="1"/>
  <c r="Q40" i="19" s="1"/>
  <c r="O40" i="18"/>
  <c r="P39" i="18" s="1"/>
  <c r="P40" i="18" s="1"/>
  <c r="Q39" i="18" s="1"/>
  <c r="Q40" i="18" s="1"/>
  <c r="R39" i="18"/>
  <c r="O40" i="23"/>
  <c r="P39" i="23" s="1"/>
  <c r="P40" i="23" s="1"/>
  <c r="Q39" i="23" s="1"/>
  <c r="Q40" i="23" s="1"/>
  <c r="R39" i="23"/>
  <c r="O40" i="24"/>
  <c r="P39" i="24" s="1"/>
  <c r="P40" i="24" s="1"/>
  <c r="Q39" i="24" s="1"/>
  <c r="Q40" i="24" s="1"/>
  <c r="R39" i="24"/>
  <c r="R39" i="28"/>
  <c r="O40" i="28"/>
  <c r="P39" i="28" s="1"/>
  <c r="P40" i="28" s="1"/>
  <c r="Q39" i="28" s="1"/>
  <c r="Q40" i="28" s="1"/>
  <c r="O40" i="5"/>
  <c r="P39" i="5" s="1"/>
  <c r="P40" i="5" s="1"/>
  <c r="Q39" i="5" s="1"/>
  <c r="Q40" i="5" s="1"/>
  <c r="R39" i="5"/>
  <c r="O40" i="16"/>
  <c r="P39" i="16" s="1"/>
  <c r="P40" i="16" s="1"/>
  <c r="Q39" i="16" s="1"/>
  <c r="Q40" i="16" s="1"/>
  <c r="R39" i="16"/>
  <c r="O40" i="17"/>
  <c r="P39" i="17" s="1"/>
  <c r="P40" i="17" s="1"/>
  <c r="Q39" i="17" s="1"/>
  <c r="Q40" i="17" s="1"/>
  <c r="R39" i="17"/>
  <c r="O40" i="4"/>
  <c r="P39" i="4" s="1"/>
  <c r="P40" i="4" s="1"/>
  <c r="Q39" i="4" s="1"/>
  <c r="Q40" i="4" s="1"/>
  <c r="R39" i="4"/>
  <c r="O40" i="15"/>
  <c r="P39" i="15" s="1"/>
  <c r="P40" i="15" s="1"/>
  <c r="Q39" i="15" s="1"/>
  <c r="Q40" i="15" s="1"/>
  <c r="R39" i="15"/>
  <c r="O40" i="13"/>
  <c r="P39" i="13" s="1"/>
  <c r="P40" i="13" s="1"/>
  <c r="Q39" i="13" s="1"/>
  <c r="Q40" i="13" s="1"/>
  <c r="R39" i="13"/>
  <c r="R39" i="21"/>
  <c r="O40" i="21"/>
  <c r="P39" i="21" s="1"/>
  <c r="P40" i="21" s="1"/>
  <c r="Q39" i="21" s="1"/>
  <c r="Q40" i="21" s="1"/>
  <c r="R39" i="20"/>
  <c r="O40" i="20"/>
  <c r="P39" i="20" s="1"/>
  <c r="P40" i="20" s="1"/>
  <c r="Q39" i="20" s="1"/>
  <c r="Q40" i="20" s="1"/>
  <c r="R39" i="11"/>
  <c r="O40" i="11"/>
  <c r="P39" i="11" s="1"/>
  <c r="P40" i="11" s="1"/>
  <c r="Q39" i="11" s="1"/>
  <c r="Q40" i="11" s="1"/>
  <c r="R39" i="27"/>
  <c r="O40" i="27"/>
  <c r="P39" i="27" s="1"/>
  <c r="P40" i="27" s="1"/>
  <c r="Q39" i="27" s="1"/>
  <c r="Q40" i="27" s="1"/>
  <c r="S39" i="6"/>
  <c r="R40" i="6"/>
  <c r="O39" i="12" l="1"/>
  <c r="N40" i="12"/>
  <c r="O39" i="9"/>
  <c r="N40" i="9"/>
  <c r="N40" i="22"/>
  <c r="O39" i="22"/>
  <c r="N40" i="10"/>
  <c r="O39" i="10"/>
  <c r="O39" i="8"/>
  <c r="N40" i="8"/>
  <c r="V39" i="6"/>
  <c r="S40" i="6"/>
  <c r="T39" i="6" s="1"/>
  <c r="T40" i="6" s="1"/>
  <c r="U39" i="6" s="1"/>
  <c r="U40" i="6" s="1"/>
  <c r="V40" i="6" s="1"/>
  <c r="W40" i="6" s="1"/>
  <c r="R40" i="20"/>
  <c r="S39" i="20"/>
  <c r="S39" i="16"/>
  <c r="R40" i="16"/>
  <c r="R40" i="15"/>
  <c r="S39" i="15"/>
  <c r="R40" i="18"/>
  <c r="S39" i="18"/>
  <c r="R40" i="19"/>
  <c r="S39" i="19"/>
  <c r="R40" i="26"/>
  <c r="S39" i="26"/>
  <c r="S39" i="23"/>
  <c r="R40" i="23"/>
  <c r="S39" i="5"/>
  <c r="R40" i="5"/>
  <c r="R40" i="25"/>
  <c r="S39" i="25"/>
  <c r="S39" i="21"/>
  <c r="R40" i="21"/>
  <c r="R40" i="27"/>
  <c r="S39" i="27"/>
  <c r="R40" i="11"/>
  <c r="S39" i="11"/>
  <c r="R40" i="3"/>
  <c r="S39" i="3"/>
  <c r="R40" i="7"/>
  <c r="S39" i="7"/>
  <c r="S39" i="28"/>
  <c r="R40" i="28"/>
  <c r="R40" i="4"/>
  <c r="S39" i="4"/>
  <c r="S39" i="13"/>
  <c r="R40" i="13"/>
  <c r="R40" i="17"/>
  <c r="S39" i="17"/>
  <c r="S39" i="24"/>
  <c r="R40" i="24"/>
  <c r="R40" i="2"/>
  <c r="S39" i="2"/>
  <c r="R40" i="1"/>
  <c r="S39" i="1"/>
  <c r="R40" i="14"/>
  <c r="S39" i="14"/>
  <c r="O40" i="22" l="1"/>
  <c r="P39" i="22" s="1"/>
  <c r="P40" i="22" s="1"/>
  <c r="Q39" i="22" s="1"/>
  <c r="Q40" i="22" s="1"/>
  <c r="R39" i="22"/>
  <c r="O40" i="10"/>
  <c r="P39" i="10" s="1"/>
  <c r="P40" i="10" s="1"/>
  <c r="Q39" i="10" s="1"/>
  <c r="Q40" i="10" s="1"/>
  <c r="R39" i="10"/>
  <c r="O40" i="9"/>
  <c r="P39" i="9" s="1"/>
  <c r="P40" i="9" s="1"/>
  <c r="Q39" i="9" s="1"/>
  <c r="Q40" i="9" s="1"/>
  <c r="R39" i="9"/>
  <c r="O40" i="8"/>
  <c r="P39" i="8" s="1"/>
  <c r="P40" i="8" s="1"/>
  <c r="Q39" i="8" s="1"/>
  <c r="Q40" i="8" s="1"/>
  <c r="R39" i="8"/>
  <c r="O40" i="12"/>
  <c r="P39" i="12" s="1"/>
  <c r="P40" i="12" s="1"/>
  <c r="Q39" i="12" s="1"/>
  <c r="Q40" i="12" s="1"/>
  <c r="R39" i="12"/>
  <c r="V39" i="17"/>
  <c r="S40" i="17"/>
  <c r="T39" i="17" s="1"/>
  <c r="T40" i="17" s="1"/>
  <c r="U39" i="17" s="1"/>
  <c r="U40" i="17" s="1"/>
  <c r="V40" i="17" s="1"/>
  <c r="W40" i="17" s="1"/>
  <c r="V39" i="14"/>
  <c r="S40" i="14"/>
  <c r="T39" i="14" s="1"/>
  <c r="T40" i="14" s="1"/>
  <c r="U39" i="14" s="1"/>
  <c r="U40" i="14" s="1"/>
  <c r="V40" i="14" s="1"/>
  <c r="W40" i="14" s="1"/>
  <c r="V39" i="25"/>
  <c r="S40" i="25"/>
  <c r="T39" i="25" s="1"/>
  <c r="T40" i="25" s="1"/>
  <c r="U39" i="25" s="1"/>
  <c r="U40" i="25" s="1"/>
  <c r="V40" i="25" s="1"/>
  <c r="W40" i="25" s="1"/>
  <c r="V39" i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  <c r="V39" i="4"/>
  <c r="S40" i="4"/>
  <c r="T39" i="4" s="1"/>
  <c r="T40" i="4" s="1"/>
  <c r="U39" i="4" s="1"/>
  <c r="U40" i="4" s="1"/>
  <c r="V40" i="4" s="1"/>
  <c r="W40" i="4" s="1"/>
  <c r="V39" i="23"/>
  <c r="S40" i="23"/>
  <c r="T39" i="23" s="1"/>
  <c r="T40" i="23" s="1"/>
  <c r="U39" i="23" s="1"/>
  <c r="U40" i="23" s="1"/>
  <c r="V40" i="23" s="1"/>
  <c r="W40" i="23" s="1"/>
  <c r="V39" i="11"/>
  <c r="S40" i="11"/>
  <c r="T39" i="11" s="1"/>
  <c r="T40" i="11" s="1"/>
  <c r="U39" i="11" s="1"/>
  <c r="U40" i="11" s="1"/>
  <c r="V40" i="11" s="1"/>
  <c r="W40" i="11" s="1"/>
  <c r="V39" i="27"/>
  <c r="S40" i="27"/>
  <c r="T39" i="27" s="1"/>
  <c r="T40" i="27" s="1"/>
  <c r="U39" i="27" s="1"/>
  <c r="U40" i="27" s="1"/>
  <c r="V40" i="27" s="1"/>
  <c r="W40" i="27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16"/>
  <c r="S40" i="16"/>
  <c r="T39" i="16" s="1"/>
  <c r="T40" i="16" s="1"/>
  <c r="U39" i="16" s="1"/>
  <c r="U40" i="16" s="1"/>
  <c r="V40" i="16" s="1"/>
  <c r="W40" i="16" s="1"/>
  <c r="V39" i="15"/>
  <c r="S40" i="15"/>
  <c r="T39" i="15" s="1"/>
  <c r="T40" i="15" s="1"/>
  <c r="U39" i="15" s="1"/>
  <c r="U40" i="15" s="1"/>
  <c r="V40" i="15" s="1"/>
  <c r="W40" i="15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18"/>
  <c r="S40" i="18"/>
  <c r="T39" i="18" s="1"/>
  <c r="T40" i="18" s="1"/>
  <c r="U39" i="18" s="1"/>
  <c r="U40" i="18" s="1"/>
  <c r="V40" i="18" s="1"/>
  <c r="W40" i="18" s="1"/>
  <c r="V39" i="20"/>
  <c r="S40" i="20"/>
  <c r="T39" i="20" s="1"/>
  <c r="T40" i="20" s="1"/>
  <c r="U39" i="20" s="1"/>
  <c r="U40" i="20" s="1"/>
  <c r="V40" i="20" s="1"/>
  <c r="W40" i="20" s="1"/>
  <c r="V39" i="26"/>
  <c r="S40" i="26"/>
  <c r="T39" i="26" s="1"/>
  <c r="T40" i="26" s="1"/>
  <c r="U39" i="26" s="1"/>
  <c r="U40" i="26" s="1"/>
  <c r="V40" i="26" s="1"/>
  <c r="W40" i="26" s="1"/>
  <c r="V39" i="24"/>
  <c r="S40" i="24"/>
  <c r="T39" i="24" s="1"/>
  <c r="T40" i="24" s="1"/>
  <c r="U39" i="24" s="1"/>
  <c r="U40" i="24" s="1"/>
  <c r="V40" i="24" s="1"/>
  <c r="W40" i="24" s="1"/>
  <c r="V39" i="28"/>
  <c r="S40" i="28"/>
  <c r="T39" i="28" s="1"/>
  <c r="T40" i="28" s="1"/>
  <c r="U39" i="28" s="1"/>
  <c r="U40" i="28" s="1"/>
  <c r="V40" i="28" s="1"/>
  <c r="W40" i="28" s="1"/>
  <c r="V39" i="21"/>
  <c r="S40" i="21"/>
  <c r="T39" i="21" s="1"/>
  <c r="T40" i="21" s="1"/>
  <c r="U39" i="21" s="1"/>
  <c r="U40" i="21" s="1"/>
  <c r="V40" i="21" s="1"/>
  <c r="W40" i="21" s="1"/>
  <c r="R40" i="9" l="1"/>
  <c r="S39" i="9"/>
  <c r="R40" i="8"/>
  <c r="S39" i="8"/>
  <c r="R40" i="10"/>
  <c r="S39" i="10"/>
  <c r="R40" i="12"/>
  <c r="S39" i="12"/>
  <c r="R40" i="22"/>
  <c r="S39" i="22"/>
  <c r="V39" i="10" l="1"/>
  <c r="S40" i="10"/>
  <c r="T39" i="10" s="1"/>
  <c r="T40" i="10" s="1"/>
  <c r="U39" i="10" s="1"/>
  <c r="U40" i="10" s="1"/>
  <c r="V40" i="10" s="1"/>
  <c r="W40" i="10" s="1"/>
  <c r="V39" i="8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  <c r="S40" i="12"/>
  <c r="T39" i="12" s="1"/>
  <c r="T40" i="12" s="1"/>
  <c r="U39" i="12" s="1"/>
  <c r="U40" i="12" s="1"/>
  <c r="V40" i="12" s="1"/>
  <c r="W40" i="12" s="1"/>
  <c r="V39" i="12"/>
  <c r="V39" i="22"/>
  <c r="S40" i="22"/>
  <c r="T39" i="22" s="1"/>
  <c r="T40" i="22" s="1"/>
  <c r="U39" i="22" s="1"/>
  <c r="U40" i="22" s="1"/>
  <c r="V40" i="22" s="1"/>
  <c r="W40" i="22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<sst xmlns="http://schemas.openxmlformats.org/spreadsheetml/2006/main" count="2940" uniqueCount="93">
  <si>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</si>
  <si>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</si>
  <si>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</si>
  <si>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</si>
  <si>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</si>
  <si>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</si>
  <si>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</si>
  <si>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</si>
  <si>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</si>
  <si>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</si>
  <si>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</si>
  <si>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</si>
  <si>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</si>
  <si>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</si>
  <si>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</si>
  <si>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</si>
  <si>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</si>
  <si>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</si>
  <si>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</si>
  <si>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</si>
  <si>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</si>
  <si>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</si>
  <si>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</si>
  <si>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</si>
  <si>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</si>
  <si>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</si>
  <si>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</si>
  <si>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</si>
  <si>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</si>
  <si>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</si>
  <si>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</si>
  <si>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</si>
  <si>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</si>
  <si>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</si>
  <si>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</si>
  <si>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</si>
  <si>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</si>
  <si>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</si>
  <si>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</si>
  <si>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</si>
  <si>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</si>
  <si>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</si>
  <si>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</si>
  <si>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</si>
  <si>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</si>
  <si>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</si>
  <si>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</si>
  <si>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</si>
  <si>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</si>
  <si>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</si>
  <si>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</si>
  <si>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</si>
  <si>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</si>
  <si>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</si>
  <si>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</si>
  <si>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</si>
  <si>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</si>
  <si>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</si>
  <si>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</si>
  <si>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</si>
  <si>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</si>
  <si>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</si>
  <si>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</si>
  <si>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Waste water management                             ) for 1st Quarter ended 30 September 2024 (Figures Finalised as at 2024/10/25)</t>
  </si>
  <si>
    <t>Limpopo: Greater Tzaneen (LIM333) - Table C7 Quarterly Budgeted Cash Flows ( Waste water management                             ) for 1st Quarter ended 30 September 2024 (Figures Finalised as at 2024/10/25)</t>
  </si>
  <si>
    <t>Limpopo: Ba-Phalaborwa (LIM334) - Table C7 Quarterly Budgeted Cash Flows ( Waste water management                             ) for 1st Quarter ended 30 September 2024 (Figures Finalised as at 2024/10/25)</t>
  </si>
  <si>
    <t>Limpopo: Maruleng (LIM335) - Table C7 Quarterly Budgeted Cash Flows ( Waste water management                             ) for 1st Quarter ended 30 September 2024 (Figures Finalised as at 2024/10/25)</t>
  </si>
  <si>
    <t>Limpopo: Mopani (DC33) - Table C7 Quarterly Budgeted Cash Flows ( Waste water management                             ) for 1st Quarter ended 30 September 2024 (Figures Finalised as at 2024/10/25)</t>
  </si>
  <si>
    <t>Limpopo: Musina (LIM341) - Table C7 Quarterly Budgeted Cash Flows ( Waste water management                             ) for 1st Quarter ended 30 September 2024 (Figures Finalised as at 2024/10/25)</t>
  </si>
  <si>
    <t>Limpopo: Thulamela (LIM343) - Table C7 Quarterly Budgeted Cash Flows ( Waste water management                             ) for 1st Quarter ended 30 September 2024 (Figures Finalised as at 2024/10/25)</t>
  </si>
  <si>
    <t>Limpopo: Makhado (LIM344) - Table C7 Quarterly Budgeted Cash Flows ( Waste water management                             ) for 1st Quarter ended 30 September 2024 (Figures Finalised as at 2024/10/25)</t>
  </si>
  <si>
    <t>Limpopo: Collins Chabane (LIM345) - Table C7 Quarterly Budgeted Cash Flows ( Waste water management                             ) for 1st Quarter ended 30 September 2024 (Figures Finalised as at 2024/10/25)</t>
  </si>
  <si>
    <t>Limpopo: Vhembe (DC34) - Table C7 Quarterly Budgeted Cash Flows ( Waste water management                             ) for 1st Quarter ended 30 September 2024 (Figures Finalised as at 2024/10/25)</t>
  </si>
  <si>
    <t>Limpopo: Blouberg (LIM351) - Table C7 Quarterly Budgeted Cash Flows ( Waste water management                             ) for 1st Quarter ended 30 September 2024 (Figures Finalised as at 2024/10/25)</t>
  </si>
  <si>
    <t>Limpopo: Molemole (LIM353) - Table C7 Quarterly Budgeted Cash Flows ( Waste water management                             ) for 1st Quarter ended 30 September 2024 (Figures Finalised as at 2024/10/25)</t>
  </si>
  <si>
    <t>Limpopo: Polokwane (LIM354) - Table C7 Quarterly Budgeted Cash Flows ( Waste water management                             ) for 1st Quarter ended 30 September 2024 (Figures Finalised as at 2024/10/25)</t>
  </si>
  <si>
    <t>Limpopo: Lepelle-Nkumpi (LIM355) - Table C7 Quarterly Budgeted Cash Flows ( Waste water management                             ) for 1st Quarter ended 30 September 2024 (Figures Finalised as at 2024/10/25)</t>
  </si>
  <si>
    <t>Limpopo: Capricorn (DC35) - Table C7 Quarterly Budgeted Cash Flows ( Waste water management                             ) for 1st Quarter ended 30 September 2024 (Figures Finalised as at 2024/10/25)</t>
  </si>
  <si>
    <t>Limpopo: Thabazimbi (LIM361) - Table C7 Quarterly Budgeted Cash Flows ( Waste water management                             ) for 1st Quarter ended 30 September 2024 (Figures Finalised as at 2024/10/25)</t>
  </si>
  <si>
    <t>Limpopo: Lephalale (LIM362) - Table C7 Quarterly Budgeted Cash Flows ( Waste water management                             ) for 1st Quarter ended 30 September 2024 (Figures Finalised as at 2024/10/25)</t>
  </si>
  <si>
    <t>Limpopo: Bela Bela (LIM366) - Table C7 Quarterly Budgeted Cash Flows ( Waste water management                             ) for 1st Quarter ended 30 September 2024 (Figures Finalised as at 2024/10/25)</t>
  </si>
  <si>
    <t>Limpopo: Mogalakwena (LIM367) - Table C7 Quarterly Budgeted Cash Flows ( Waste water management                             ) for 1st Quarter ended 30 September 2024 (Figures Finalised as at 2024/10/25)</t>
  </si>
  <si>
    <t>Limpopo: Modimolle-Mookgopong (LIM368) - Table C7 Quarterly Budgeted Cash Flows ( Waste water management                             ) for 1st Quarter ended 30 September 2024 (Figures Finalised as at 2024/10/25)</t>
  </si>
  <si>
    <t>Limpopo: Waterberg (DC36) - Table C7 Quarterly Budgeted Cash Flows ( Waste water management                             ) for 1st Quarter ended 30 September 2024 (Figures Finalised as at 2024/10/25)</t>
  </si>
  <si>
    <t>Limpopo: Ephraim Mogale (LIM471) - Table C7 Quarterly Budgeted Cash Flows ( Waste water management                             ) for 1st Quarter ended 30 September 2024 (Figures Finalised as at 2024/10/25)</t>
  </si>
  <si>
    <t>Limpopo: Elias Motsoaledi (LIM472) - Table C7 Quarterly Budgeted Cash Flows ( Waste water management                             ) for 1st Quarter ended 30 September 2024 (Figures Finalised as at 2024/10/25)</t>
  </si>
  <si>
    <t>Limpopo: Makhuduthamaga (LIM473) - Table C7 Quarterly Budgeted Cash Flows ( Waste water management                             ) for 1st Quarter ended 30 September 2024 (Figures Finalised as at 2024/10/25)</t>
  </si>
  <si>
    <t>Limpopo: Tubatse Fetakgomo (LIM476) - Table C7 Quarterly Budgeted Cash Flows ( Waste water management                             ) for 1st Quarter ended 30 September 2024 (Figures Finalised as at 2024/10/25)</t>
  </si>
  <si>
    <t>Limpopo: Sekhukhune (DC47)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</si>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</sst>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AG13" sqref="AG1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199354297</v>
      </c>
      <c r="D7" s="18"/>
      <c r="E7" s="19">
        <v>204750192</v>
      </c>
      <c r="F7" s="20">
        <v>204750192</v>
      </c>
      <c r="G7" s="20">
        <v>22833055</v>
      </c>
      <c r="H7" s="20">
        <v>24346399</v>
      </c>
      <c r="I7" s="20">
        <v>18867889</v>
      </c>
      <c r="J7" s="20">
        <v>66047343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66047343</v>
      </c>
      <c r="X7" s="20">
        <v>50920355</v>
      </c>
      <c r="Y7" s="20">
        <v>15126988</v>
      </c>
      <c r="Z7" s="21">
        <v>29.707153455626926</v>
      </c>
      <c r="AA7" s="22">
        <v>204750192</v>
      </c>
    </row>
    <row r="8" spans="1:27" ht="13.5" x14ac:dyDescent="0.25">
      <c r="A8" s="23" t="s">
        <v>36</v>
      </c>
      <c r="B8" s="17" t="s">
        <v>32</v>
      </c>
      <c r="C8" s="18">
        <v>6975326</v>
      </c>
      <c r="D8" s="18"/>
      <c r="E8" s="19">
        <v>2891913</v>
      </c>
      <c r="F8" s="20">
        <v>2891913</v>
      </c>
      <c r="G8" s="20">
        <v>770447</v>
      </c>
      <c r="H8" s="20">
        <v>1866206</v>
      </c>
      <c r="I8" s="20">
        <v>260966</v>
      </c>
      <c r="J8" s="20">
        <v>2897619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2897619</v>
      </c>
      <c r="X8" s="20">
        <v>722713</v>
      </c>
      <c r="Y8" s="20">
        <v>2174906</v>
      </c>
      <c r="Z8" s="21">
        <v>300.93633295651244</v>
      </c>
      <c r="AA8" s="22">
        <v>2891913</v>
      </c>
    </row>
    <row r="9" spans="1:27" ht="13.5" x14ac:dyDescent="0.25">
      <c r="A9" s="23" t="s">
        <v>37</v>
      </c>
      <c r="B9" s="17" t="s">
        <v>6</v>
      </c>
      <c r="C9" s="18">
        <v>9969251</v>
      </c>
      <c r="D9" s="18"/>
      <c r="E9" s="19">
        <v>109986129</v>
      </c>
      <c r="F9" s="20">
        <v>109986129</v>
      </c>
      <c r="G9" s="20">
        <v>38890767</v>
      </c>
      <c r="H9" s="20">
        <v>1198589</v>
      </c>
      <c r="I9" s="20">
        <v>524587</v>
      </c>
      <c r="J9" s="20">
        <v>40613943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40613943</v>
      </c>
      <c r="X9" s="20">
        <v>4996530</v>
      </c>
      <c r="Y9" s="20">
        <v>35617413</v>
      </c>
      <c r="Z9" s="21">
        <v>712.84297302327809</v>
      </c>
      <c r="AA9" s="22">
        <v>109986129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48505000</v>
      </c>
      <c r="F10" s="20">
        <v>48505000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12126249</v>
      </c>
      <c r="Y10" s="20">
        <v>-12126249</v>
      </c>
      <c r="Z10" s="21">
        <v>-100</v>
      </c>
      <c r="AA10" s="22">
        <v>48505000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>
        <v>1103</v>
      </c>
      <c r="H11" s="20">
        <v>1420</v>
      </c>
      <c r="I11" s="20">
        <v>662</v>
      </c>
      <c r="J11" s="20">
        <v>3185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3185</v>
      </c>
      <c r="X11" s="20">
        <v>2039250</v>
      </c>
      <c r="Y11" s="20">
        <v>-2036065</v>
      </c>
      <c r="Z11" s="21">
        <v>-99.843815128110819</v>
      </c>
      <c r="AA11" s="22">
        <v>8157000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-82416069</v>
      </c>
      <c r="D14" s="18"/>
      <c r="E14" s="19">
        <v>-276667808</v>
      </c>
      <c r="F14" s="20">
        <v>-276667808</v>
      </c>
      <c r="G14" s="20">
        <v>-3638487</v>
      </c>
      <c r="H14" s="20">
        <v>-3102966</v>
      </c>
      <c r="I14" s="20">
        <v>-1723258</v>
      </c>
      <c r="J14" s="20">
        <v>-8464711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-8464711</v>
      </c>
      <c r="X14" s="20">
        <v>-59198941</v>
      </c>
      <c r="Y14" s="20">
        <v>50734230</v>
      </c>
      <c r="Z14" s="21">
        <v>-85.701245905733344</v>
      </c>
      <c r="AA14" s="22">
        <v>-276667808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-14796</v>
      </c>
      <c r="F15" s="20">
        <v>-14796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-3699</v>
      </c>
      <c r="Y15" s="20">
        <v>3699</v>
      </c>
      <c r="Z15" s="21">
        <v>-100</v>
      </c>
      <c r="AA15" s="22">
        <v>-14796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133882805</v>
      </c>
      <c r="D17" s="26">
        <f>SUM(D6:D16)</f>
        <v>0</v>
      </c>
      <c r="E17" s="27">
        <f t="shared" si="0"/>
        <v>97607630</v>
      </c>
      <c r="F17" s="28">
        <f t="shared" si="0"/>
        <v>97607630</v>
      </c>
      <c r="G17" s="28">
        <f t="shared" si="0"/>
        <v>58856885</v>
      </c>
      <c r="H17" s="28">
        <f t="shared" si="0"/>
        <v>24309648</v>
      </c>
      <c r="I17" s="28">
        <f t="shared" si="0"/>
        <v>17930846</v>
      </c>
      <c r="J17" s="28">
        <f t="shared" si="0"/>
        <v>101097379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101097379</v>
      </c>
      <c r="X17" s="28">
        <f t="shared" si="0"/>
        <v>11602457</v>
      </c>
      <c r="Y17" s="28">
        <f t="shared" si="0"/>
        <v>89494922</v>
      </c>
      <c r="Z17" s="29">
        <f>+IF(X17&lt;&gt;0,+(Y17/X17)*100,0)</f>
        <v>771.34456951661184</v>
      </c>
      <c r="AA17" s="30">
        <f>SUM(AA6:AA16)</f>
        <v>97607630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-405921358</v>
      </c>
      <c r="D26" s="18"/>
      <c r="E26" s="19">
        <v>-126439498</v>
      </c>
      <c r="F26" s="20">
        <v>-126439498</v>
      </c>
      <c r="G26" s="20">
        <v>-24315129</v>
      </c>
      <c r="H26" s="20">
        <v>-18987388</v>
      </c>
      <c r="I26" s="20">
        <v>-15210797</v>
      </c>
      <c r="J26" s="20">
        <v>-58513314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-58513314</v>
      </c>
      <c r="X26" s="20">
        <v>-27863717</v>
      </c>
      <c r="Y26" s="20">
        <v>-30649597</v>
      </c>
      <c r="Z26" s="21">
        <v>109.99823533952775</v>
      </c>
      <c r="AA26" s="22">
        <v>-126439498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-405921358</v>
      </c>
      <c r="D27" s="26">
        <f>SUM(D21:D26)</f>
        <v>0</v>
      </c>
      <c r="E27" s="27">
        <f t="shared" si="1"/>
        <v>-126439498</v>
      </c>
      <c r="F27" s="28">
        <f t="shared" si="1"/>
        <v>-126439498</v>
      </c>
      <c r="G27" s="28">
        <f t="shared" si="1"/>
        <v>-24315129</v>
      </c>
      <c r="H27" s="28">
        <f t="shared" si="1"/>
        <v>-18987388</v>
      </c>
      <c r="I27" s="28">
        <f t="shared" si="1"/>
        <v>-15210797</v>
      </c>
      <c r="J27" s="28">
        <f t="shared" si="1"/>
        <v>-58513314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-58513314</v>
      </c>
      <c r="X27" s="28">
        <f t="shared" si="1"/>
        <v>-27863717</v>
      </c>
      <c r="Y27" s="28">
        <f t="shared" si="1"/>
        <v>-30649597</v>
      </c>
      <c r="Z27" s="29">
        <f>+IF(X27&lt;&gt;0,+(Y27/X27)*100,0)</f>
        <v>109.99823533952775</v>
      </c>
      <c r="AA27" s="30">
        <f>SUM(AA21:AA26)</f>
        <v>-126439498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-272038553</v>
      </c>
      <c r="D38" s="32">
        <f>+D17+D27+D36</f>
        <v>0</v>
      </c>
      <c r="E38" s="33">
        <f t="shared" si="3"/>
        <v>-28831868</v>
      </c>
      <c r="F38" s="2">
        <f t="shared" si="3"/>
        <v>-28831868</v>
      </c>
      <c r="G38" s="2">
        <f t="shared" si="3"/>
        <v>34541756</v>
      </c>
      <c r="H38" s="2">
        <f t="shared" si="3"/>
        <v>5322260</v>
      </c>
      <c r="I38" s="2">
        <f t="shared" si="3"/>
        <v>2720049</v>
      </c>
      <c r="J38" s="2">
        <f t="shared" si="3"/>
        <v>42584065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42584065</v>
      </c>
      <c r="X38" s="2">
        <f t="shared" si="3"/>
        <v>-16261260</v>
      </c>
      <c r="Y38" s="2">
        <f t="shared" si="3"/>
        <v>58845325</v>
      </c>
      <c r="Z38" s="34">
        <f>+IF(X38&lt;&gt;0,+(Y38/X38)*100,0)</f>
        <v>-361.87432585174827</v>
      </c>
      <c r="AA38" s="35">
        <f>+AA17+AA27+AA36</f>
        <v>-28831868</v>
      </c>
    </row>
    <row r="39" spans="1:27" ht="13.5" x14ac:dyDescent="0.25">
      <c r="A39" s="23" t="s">
        <v>60</v>
      </c>
      <c r="B39" s="17"/>
      <c r="C39" s="32">
        <v>-329979195</v>
      </c>
      <c r="D39" s="32"/>
      <c r="E39" s="33">
        <v>-415004848</v>
      </c>
      <c r="F39" s="2">
        <v>-415004848</v>
      </c>
      <c r="G39" s="2">
        <v>-593944744</v>
      </c>
      <c r="H39" s="2">
        <f>+G40+H60</f>
        <v>-559402988</v>
      </c>
      <c r="I39" s="2">
        <f>+H40+I60</f>
        <v>-554080728</v>
      </c>
      <c r="J39" s="2">
        <f>+G39</f>
        <v>-593944744</v>
      </c>
      <c r="K39" s="2">
        <f>+I40+K60</f>
        <v>-551360679</v>
      </c>
      <c r="L39" s="2">
        <f>+K40+L60</f>
        <v>-551360679</v>
      </c>
      <c r="M39" s="2">
        <f>+L40+M60</f>
        <v>-551360679</v>
      </c>
      <c r="N39" s="2">
        <f>+K39</f>
        <v>-551360679</v>
      </c>
      <c r="O39" s="2">
        <f>+M40+O60</f>
        <v>-551360679</v>
      </c>
      <c r="P39" s="2">
        <f>+O40+P60</f>
        <v>-551360679</v>
      </c>
      <c r="Q39" s="2">
        <f>+P40+Q60</f>
        <v>-551360679</v>
      </c>
      <c r="R39" s="2">
        <f>+O39</f>
        <v>-551360679</v>
      </c>
      <c r="S39" s="2">
        <f>+Q40+S60</f>
        <v>-551360679</v>
      </c>
      <c r="T39" s="2">
        <f>+S40+T60</f>
        <v>-551360679</v>
      </c>
      <c r="U39" s="2">
        <f>+T40+U60</f>
        <v>-551360679</v>
      </c>
      <c r="V39" s="2">
        <f>+S39</f>
        <v>-551360679</v>
      </c>
      <c r="W39" s="2">
        <f>+G39</f>
        <v>-593944744</v>
      </c>
      <c r="X39" s="2">
        <v>-415004848</v>
      </c>
      <c r="Y39" s="2">
        <f>+W39-X39</f>
        <v>-178939896</v>
      </c>
      <c r="Z39" s="34">
        <f>+IF(X39&lt;&gt;0,+(Y39/X39)*100,0)</f>
        <v>43.117543532889044</v>
      </c>
      <c r="AA39" s="35">
        <v>-415004848</v>
      </c>
    </row>
    <row r="40" spans="1:27" ht="13.5" x14ac:dyDescent="0.25">
      <c r="A40" s="41" t="s">
        <v>62</v>
      </c>
      <c r="B40" s="42" t="s">
        <v>61</v>
      </c>
      <c r="C40" s="43">
        <f>+C38+C39</f>
        <v>-602017748</v>
      </c>
      <c r="D40" s="43">
        <f t="shared" ref="D40:AA40" si="4">+D38+D39</f>
        <v>0</v>
      </c>
      <c r="E40" s="44">
        <f t="shared" si="4"/>
        <v>-443836716</v>
      </c>
      <c r="F40" s="45">
        <f t="shared" si="4"/>
        <v>-443836716</v>
      </c>
      <c r="G40" s="45">
        <f t="shared" si="4"/>
        <v>-559402988</v>
      </c>
      <c r="H40" s="45">
        <f t="shared" si="4"/>
        <v>-554080728</v>
      </c>
      <c r="I40" s="45">
        <f t="shared" si="4"/>
        <v>-551360679</v>
      </c>
      <c r="J40" s="45">
        <f>+I40</f>
        <v>-551360679</v>
      </c>
      <c r="K40" s="45">
        <f t="shared" si="4"/>
        <v>-551360679</v>
      </c>
      <c r="L40" s="45">
        <f t="shared" si="4"/>
        <v>-551360679</v>
      </c>
      <c r="M40" s="45">
        <f t="shared" si="4"/>
        <v>-551360679</v>
      </c>
      <c r="N40" s="45">
        <f>+M40</f>
        <v>-551360679</v>
      </c>
      <c r="O40" s="45">
        <f t="shared" si="4"/>
        <v>-551360679</v>
      </c>
      <c r="P40" s="45">
        <f t="shared" si="4"/>
        <v>-551360679</v>
      </c>
      <c r="Q40" s="45">
        <f t="shared" si="4"/>
        <v>-551360679</v>
      </c>
      <c r="R40" s="45">
        <f>+Q40</f>
        <v>-551360679</v>
      </c>
      <c r="S40" s="45">
        <f t="shared" si="4"/>
        <v>-551360679</v>
      </c>
      <c r="T40" s="45">
        <f t="shared" si="4"/>
        <v>-551360679</v>
      </c>
      <c r="U40" s="45">
        <f t="shared" si="4"/>
        <v>-551360679</v>
      </c>
      <c r="V40" s="45">
        <f>+U40</f>
        <v>-551360679</v>
      </c>
      <c r="W40" s="45">
        <f>+V40</f>
        <v>-551360679</v>
      </c>
      <c r="X40" s="45">
        <f t="shared" si="4"/>
        <v>-431266108</v>
      </c>
      <c r="Y40" s="45">
        <f t="shared" si="4"/>
        <v>-120094571</v>
      </c>
      <c r="Z40" s="46">
        <f>+IF(X40&lt;&gt;0,+(Y40/X40)*100,0)</f>
        <v>27.846976326736993</v>
      </c>
      <c r="AA40" s="47">
        <f t="shared" si="4"/>
        <v>-443836716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-593944744</v>
      </c>
      <c r="J60">
        <v>-593944744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148847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-38040</v>
      </c>
      <c r="D14" s="18"/>
      <c r="E14" s="19">
        <v>-294123</v>
      </c>
      <c r="F14" s="20">
        <v>-294123</v>
      </c>
      <c r="G14" s="20">
        <v>-6506</v>
      </c>
      <c r="H14" s="20"/>
      <c r="I14" s="20"/>
      <c r="J14" s="20">
        <v>-6506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-6506</v>
      </c>
      <c r="X14" s="20">
        <v>-73530</v>
      </c>
      <c r="Y14" s="20">
        <v>67024</v>
      </c>
      <c r="Z14" s="21">
        <v>-91.151910784713721</v>
      </c>
      <c r="AA14" s="22">
        <v>-294123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110807</v>
      </c>
      <c r="D17" s="26">
        <f>SUM(D6:D16)</f>
        <v>0</v>
      </c>
      <c r="E17" s="27">
        <f t="shared" si="0"/>
        <v>-294123</v>
      </c>
      <c r="F17" s="28">
        <f t="shared" si="0"/>
        <v>-294123</v>
      </c>
      <c r="G17" s="28">
        <f t="shared" si="0"/>
        <v>-6506</v>
      </c>
      <c r="H17" s="28">
        <f t="shared" si="0"/>
        <v>0</v>
      </c>
      <c r="I17" s="28">
        <f t="shared" si="0"/>
        <v>0</v>
      </c>
      <c r="J17" s="28">
        <f t="shared" si="0"/>
        <v>-6506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-6506</v>
      </c>
      <c r="X17" s="28">
        <f t="shared" si="0"/>
        <v>-73530</v>
      </c>
      <c r="Y17" s="28">
        <f t="shared" si="0"/>
        <v>67024</v>
      </c>
      <c r="Z17" s="29">
        <f>+IF(X17&lt;&gt;0,+(Y17/X17)*100,0)</f>
        <v>-91.151910784713721</v>
      </c>
      <c r="AA17" s="30">
        <f>SUM(AA6:AA16)</f>
        <v>-294123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110807</v>
      </c>
      <c r="D38" s="32">
        <f>+D17+D27+D36</f>
        <v>0</v>
      </c>
      <c r="E38" s="33">
        <f t="shared" si="3"/>
        <v>-294123</v>
      </c>
      <c r="F38" s="2">
        <f t="shared" si="3"/>
        <v>-294123</v>
      </c>
      <c r="G38" s="2">
        <f t="shared" si="3"/>
        <v>-6506</v>
      </c>
      <c r="H38" s="2">
        <f t="shared" si="3"/>
        <v>0</v>
      </c>
      <c r="I38" s="2">
        <f t="shared" si="3"/>
        <v>0</v>
      </c>
      <c r="J38" s="2">
        <f t="shared" si="3"/>
        <v>-6506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-6506</v>
      </c>
      <c r="X38" s="2">
        <f t="shared" si="3"/>
        <v>-73530</v>
      </c>
      <c r="Y38" s="2">
        <f t="shared" si="3"/>
        <v>67024</v>
      </c>
      <c r="Z38" s="34">
        <f>+IF(X38&lt;&gt;0,+(Y38/X38)*100,0)</f>
        <v>-91.151910784713721</v>
      </c>
      <c r="AA38" s="35">
        <f>+AA17+AA27+AA36</f>
        <v>-294123</v>
      </c>
    </row>
    <row r="39" spans="1:27" ht="13.5" x14ac:dyDescent="0.25">
      <c r="A39" s="23" t="s">
        <v>60</v>
      </c>
      <c r="B39" s="17"/>
      <c r="C39" s="32">
        <v>-72507</v>
      </c>
      <c r="D39" s="32"/>
      <c r="E39" s="33"/>
      <c r="F39" s="2"/>
      <c r="G39" s="2">
        <v>479064</v>
      </c>
      <c r="H39" s="2">
        <f>+G40+H60</f>
        <v>472558</v>
      </c>
      <c r="I39" s="2">
        <f>+H40+I60</f>
        <v>472558</v>
      </c>
      <c r="J39" s="2">
        <f>+G39</f>
        <v>479064</v>
      </c>
      <c r="K39" s="2">
        <f>+I40+K60</f>
        <v>472558</v>
      </c>
      <c r="L39" s="2">
        <f>+K40+L60</f>
        <v>472558</v>
      </c>
      <c r="M39" s="2">
        <f>+L40+M60</f>
        <v>472558</v>
      </c>
      <c r="N39" s="2">
        <f>+K39</f>
        <v>472558</v>
      </c>
      <c r="O39" s="2">
        <f>+M40+O60</f>
        <v>472558</v>
      </c>
      <c r="P39" s="2">
        <f>+O40+P60</f>
        <v>472558</v>
      </c>
      <c r="Q39" s="2">
        <f>+P40+Q60</f>
        <v>472558</v>
      </c>
      <c r="R39" s="2">
        <f>+O39</f>
        <v>472558</v>
      </c>
      <c r="S39" s="2">
        <f>+Q40+S60</f>
        <v>472558</v>
      </c>
      <c r="T39" s="2">
        <f>+S40+T60</f>
        <v>472558</v>
      </c>
      <c r="U39" s="2">
        <f>+T40+U60</f>
        <v>472558</v>
      </c>
      <c r="V39" s="2">
        <f>+S39</f>
        <v>472558</v>
      </c>
      <c r="W39" s="2">
        <f>+G39</f>
        <v>479064</v>
      </c>
      <c r="X39" s="2"/>
      <c r="Y39" s="2">
        <f>+W39-X39</f>
        <v>479064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38300</v>
      </c>
      <c r="D40" s="43">
        <f t="shared" ref="D40:AA40" si="4">+D38+D39</f>
        <v>0</v>
      </c>
      <c r="E40" s="44">
        <f t="shared" si="4"/>
        <v>-294123</v>
      </c>
      <c r="F40" s="45">
        <f t="shared" si="4"/>
        <v>-294123</v>
      </c>
      <c r="G40" s="45">
        <f t="shared" si="4"/>
        <v>472558</v>
      </c>
      <c r="H40" s="45">
        <f t="shared" si="4"/>
        <v>472558</v>
      </c>
      <c r="I40" s="45">
        <f t="shared" si="4"/>
        <v>472558</v>
      </c>
      <c r="J40" s="45">
        <f>+I40</f>
        <v>472558</v>
      </c>
      <c r="K40" s="45">
        <f t="shared" si="4"/>
        <v>472558</v>
      </c>
      <c r="L40" s="45">
        <f t="shared" si="4"/>
        <v>472558</v>
      </c>
      <c r="M40" s="45">
        <f t="shared" si="4"/>
        <v>472558</v>
      </c>
      <c r="N40" s="45">
        <f>+M40</f>
        <v>472558</v>
      </c>
      <c r="O40" s="45">
        <f t="shared" si="4"/>
        <v>472558</v>
      </c>
      <c r="P40" s="45">
        <f t="shared" si="4"/>
        <v>472558</v>
      </c>
      <c r="Q40" s="45">
        <f t="shared" si="4"/>
        <v>472558</v>
      </c>
      <c r="R40" s="45">
        <f>+Q40</f>
        <v>472558</v>
      </c>
      <c r="S40" s="45">
        <f t="shared" si="4"/>
        <v>472558</v>
      </c>
      <c r="T40" s="45">
        <f t="shared" si="4"/>
        <v>472558</v>
      </c>
      <c r="U40" s="45">
        <f t="shared" si="4"/>
        <v>472558</v>
      </c>
      <c r="V40" s="45">
        <f>+U40</f>
        <v>472558</v>
      </c>
      <c r="W40" s="45">
        <f>+V40</f>
        <v>472558</v>
      </c>
      <c r="X40" s="45">
        <f t="shared" si="4"/>
        <v>-73530</v>
      </c>
      <c r="Y40" s="45">
        <f t="shared" si="4"/>
        <v>546088</v>
      </c>
      <c r="Z40" s="46">
        <f>+IF(X40&lt;&gt;0,+(Y40/X40)*100,0)</f>
        <v>-742.67373861009116</v>
      </c>
      <c r="AA40" s="47">
        <f t="shared" si="4"/>
        <v>-294123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479064</v>
      </c>
      <c r="J60">
        <v>479064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480806</v>
      </c>
      <c r="D8" s="18"/>
      <c r="E8" s="19"/>
      <c r="F8" s="20"/>
      <c r="G8" s="20">
        <v>52014</v>
      </c>
      <c r="H8" s="20">
        <v>32249</v>
      </c>
      <c r="I8" s="20">
        <v>35338</v>
      </c>
      <c r="J8" s="20">
        <v>119601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119601</v>
      </c>
      <c r="X8" s="20"/>
      <c r="Y8" s="20">
        <v>119601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480806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52014</v>
      </c>
      <c r="H17" s="28">
        <f t="shared" si="0"/>
        <v>32249</v>
      </c>
      <c r="I17" s="28">
        <f t="shared" si="0"/>
        <v>35338</v>
      </c>
      <c r="J17" s="28">
        <f t="shared" si="0"/>
        <v>119601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119601</v>
      </c>
      <c r="X17" s="28">
        <f t="shared" si="0"/>
        <v>0</v>
      </c>
      <c r="Y17" s="28">
        <f t="shared" si="0"/>
        <v>119601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480806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52014</v>
      </c>
      <c r="H38" s="2">
        <f t="shared" si="3"/>
        <v>32249</v>
      </c>
      <c r="I38" s="2">
        <f t="shared" si="3"/>
        <v>35338</v>
      </c>
      <c r="J38" s="2">
        <f t="shared" si="3"/>
        <v>119601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119601</v>
      </c>
      <c r="X38" s="2">
        <f t="shared" si="3"/>
        <v>0</v>
      </c>
      <c r="Y38" s="2">
        <f t="shared" si="3"/>
        <v>119601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2699130</v>
      </c>
      <c r="D39" s="32"/>
      <c r="E39" s="33"/>
      <c r="F39" s="2"/>
      <c r="G39" s="2">
        <v>3179936</v>
      </c>
      <c r="H39" s="2">
        <f>+G40+H60</f>
        <v>3231950</v>
      </c>
      <c r="I39" s="2">
        <f>+H40+I60</f>
        <v>3264199</v>
      </c>
      <c r="J39" s="2">
        <f>+G39</f>
        <v>3179936</v>
      </c>
      <c r="K39" s="2">
        <f>+I40+K60</f>
        <v>3299537</v>
      </c>
      <c r="L39" s="2">
        <f>+K40+L60</f>
        <v>3299537</v>
      </c>
      <c r="M39" s="2">
        <f>+L40+M60</f>
        <v>3299537</v>
      </c>
      <c r="N39" s="2">
        <f>+K39</f>
        <v>3299537</v>
      </c>
      <c r="O39" s="2">
        <f>+M40+O60</f>
        <v>3299537</v>
      </c>
      <c r="P39" s="2">
        <f>+O40+P60</f>
        <v>3299537</v>
      </c>
      <c r="Q39" s="2">
        <f>+P40+Q60</f>
        <v>3299537</v>
      </c>
      <c r="R39" s="2">
        <f>+O39</f>
        <v>3299537</v>
      </c>
      <c r="S39" s="2">
        <f>+Q40+S60</f>
        <v>3299537</v>
      </c>
      <c r="T39" s="2">
        <f>+S40+T60</f>
        <v>3299537</v>
      </c>
      <c r="U39" s="2">
        <f>+T40+U60</f>
        <v>3299537</v>
      </c>
      <c r="V39" s="2">
        <f>+S39</f>
        <v>3299537</v>
      </c>
      <c r="W39" s="2">
        <f>+G39</f>
        <v>3179936</v>
      </c>
      <c r="X39" s="2"/>
      <c r="Y39" s="2">
        <f>+W39-X39</f>
        <v>3179936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3179936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3231950</v>
      </c>
      <c r="H40" s="45">
        <f t="shared" si="4"/>
        <v>3264199</v>
      </c>
      <c r="I40" s="45">
        <f t="shared" si="4"/>
        <v>3299537</v>
      </c>
      <c r="J40" s="45">
        <f>+I40</f>
        <v>3299537</v>
      </c>
      <c r="K40" s="45">
        <f t="shared" si="4"/>
        <v>3299537</v>
      </c>
      <c r="L40" s="45">
        <f t="shared" si="4"/>
        <v>3299537</v>
      </c>
      <c r="M40" s="45">
        <f t="shared" si="4"/>
        <v>3299537</v>
      </c>
      <c r="N40" s="45">
        <f>+M40</f>
        <v>3299537</v>
      </c>
      <c r="O40" s="45">
        <f t="shared" si="4"/>
        <v>3299537</v>
      </c>
      <c r="P40" s="45">
        <f t="shared" si="4"/>
        <v>3299537</v>
      </c>
      <c r="Q40" s="45">
        <f t="shared" si="4"/>
        <v>3299537</v>
      </c>
      <c r="R40" s="45">
        <f>+Q40</f>
        <v>3299537</v>
      </c>
      <c r="S40" s="45">
        <f t="shared" si="4"/>
        <v>3299537</v>
      </c>
      <c r="T40" s="45">
        <f t="shared" si="4"/>
        <v>3299537</v>
      </c>
      <c r="U40" s="45">
        <f t="shared" si="4"/>
        <v>3299537</v>
      </c>
      <c r="V40" s="45">
        <f>+U40</f>
        <v>3299537</v>
      </c>
      <c r="W40" s="45">
        <f>+V40</f>
        <v>3299537</v>
      </c>
      <c r="X40" s="45">
        <f t="shared" si="4"/>
        <v>0</v>
      </c>
      <c r="Y40" s="45">
        <f t="shared" si="4"/>
        <v>3299537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3179936</v>
      </c>
      <c r="J60">
        <v>3179936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233125</v>
      </c>
      <c r="F7" s="20">
        <v>233125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58281</v>
      </c>
      <c r="Y7" s="20">
        <v>-58281</v>
      </c>
      <c r="Z7" s="21">
        <v>-100</v>
      </c>
      <c r="AA7" s="22">
        <v>233125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-3</v>
      </c>
      <c r="F9" s="20">
        <v>-3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-3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-4798471</v>
      </c>
      <c r="D14" s="18"/>
      <c r="E14" s="19">
        <v>-39872880</v>
      </c>
      <c r="F14" s="20">
        <v>-39872880</v>
      </c>
      <c r="G14" s="20">
        <v>-945678</v>
      </c>
      <c r="H14" s="20">
        <v>-708</v>
      </c>
      <c r="I14" s="20">
        <v>-708</v>
      </c>
      <c r="J14" s="20">
        <v>-947094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-947094</v>
      </c>
      <c r="X14" s="20">
        <v>-9968220</v>
      </c>
      <c r="Y14" s="20">
        <v>9021126</v>
      </c>
      <c r="Z14" s="21">
        <v>-90.498865394222832</v>
      </c>
      <c r="AA14" s="22">
        <v>-39872880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-14796</v>
      </c>
      <c r="F15" s="20">
        <v>-14796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-3699</v>
      </c>
      <c r="Y15" s="20">
        <v>3699</v>
      </c>
      <c r="Z15" s="21">
        <v>-100</v>
      </c>
      <c r="AA15" s="22">
        <v>-14796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-4798471</v>
      </c>
      <c r="D17" s="26">
        <f>SUM(D6:D16)</f>
        <v>0</v>
      </c>
      <c r="E17" s="27">
        <f t="shared" si="0"/>
        <v>-39654554</v>
      </c>
      <c r="F17" s="28">
        <f t="shared" si="0"/>
        <v>-39654554</v>
      </c>
      <c r="G17" s="28">
        <f t="shared" si="0"/>
        <v>-945678</v>
      </c>
      <c r="H17" s="28">
        <f t="shared" si="0"/>
        <v>-708</v>
      </c>
      <c r="I17" s="28">
        <f t="shared" si="0"/>
        <v>-708</v>
      </c>
      <c r="J17" s="28">
        <f t="shared" si="0"/>
        <v>-947094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-947094</v>
      </c>
      <c r="X17" s="28">
        <f t="shared" si="0"/>
        <v>-9913638</v>
      </c>
      <c r="Y17" s="28">
        <f t="shared" si="0"/>
        <v>8966544</v>
      </c>
      <c r="Z17" s="29">
        <f>+IF(X17&lt;&gt;0,+(Y17/X17)*100,0)</f>
        <v>-90.446554534268856</v>
      </c>
      <c r="AA17" s="30">
        <f>SUM(AA6:AA16)</f>
        <v>-39654554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-4798471</v>
      </c>
      <c r="D38" s="32">
        <f>+D17+D27+D36</f>
        <v>0</v>
      </c>
      <c r="E38" s="33">
        <f t="shared" si="3"/>
        <v>-39654554</v>
      </c>
      <c r="F38" s="2">
        <f t="shared" si="3"/>
        <v>-39654554</v>
      </c>
      <c r="G38" s="2">
        <f t="shared" si="3"/>
        <v>-945678</v>
      </c>
      <c r="H38" s="2">
        <f t="shared" si="3"/>
        <v>-708</v>
      </c>
      <c r="I38" s="2">
        <f t="shared" si="3"/>
        <v>-708</v>
      </c>
      <c r="J38" s="2">
        <f t="shared" si="3"/>
        <v>-947094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-947094</v>
      </c>
      <c r="X38" s="2">
        <f t="shared" si="3"/>
        <v>-9913638</v>
      </c>
      <c r="Y38" s="2">
        <f t="shared" si="3"/>
        <v>8966544</v>
      </c>
      <c r="Z38" s="34">
        <f>+IF(X38&lt;&gt;0,+(Y38/X38)*100,0)</f>
        <v>-90.446554534268856</v>
      </c>
      <c r="AA38" s="35">
        <f>+AA17+AA27+AA36</f>
        <v>-39654554</v>
      </c>
    </row>
    <row r="39" spans="1:27" ht="13.5" x14ac:dyDescent="0.25">
      <c r="A39" s="23" t="s">
        <v>60</v>
      </c>
      <c r="B39" s="17"/>
      <c r="C39" s="32">
        <v>-25152217</v>
      </c>
      <c r="D39" s="32"/>
      <c r="E39" s="33">
        <v>-25152217</v>
      </c>
      <c r="F39" s="2">
        <v>-25152217</v>
      </c>
      <c r="G39" s="2">
        <v>-29950689</v>
      </c>
      <c r="H39" s="2">
        <f>+G40+H60</f>
        <v>-30896367</v>
      </c>
      <c r="I39" s="2">
        <f>+H40+I60</f>
        <v>-30897075</v>
      </c>
      <c r="J39" s="2">
        <f>+G39</f>
        <v>-29950689</v>
      </c>
      <c r="K39" s="2">
        <f>+I40+K60</f>
        <v>-30897783</v>
      </c>
      <c r="L39" s="2">
        <f>+K40+L60</f>
        <v>-30897783</v>
      </c>
      <c r="M39" s="2">
        <f>+L40+M60</f>
        <v>-30897783</v>
      </c>
      <c r="N39" s="2">
        <f>+K39</f>
        <v>-30897783</v>
      </c>
      <c r="O39" s="2">
        <f>+M40+O60</f>
        <v>-30897783</v>
      </c>
      <c r="P39" s="2">
        <f>+O40+P60</f>
        <v>-30897783</v>
      </c>
      <c r="Q39" s="2">
        <f>+P40+Q60</f>
        <v>-30897783</v>
      </c>
      <c r="R39" s="2">
        <f>+O39</f>
        <v>-30897783</v>
      </c>
      <c r="S39" s="2">
        <f>+Q40+S60</f>
        <v>-30897783</v>
      </c>
      <c r="T39" s="2">
        <f>+S40+T60</f>
        <v>-30897783</v>
      </c>
      <c r="U39" s="2">
        <f>+T40+U60</f>
        <v>-30897783</v>
      </c>
      <c r="V39" s="2">
        <f>+S39</f>
        <v>-30897783</v>
      </c>
      <c r="W39" s="2">
        <f>+G39</f>
        <v>-29950689</v>
      </c>
      <c r="X39" s="2">
        <v>-25152217</v>
      </c>
      <c r="Y39" s="2">
        <f>+W39-X39</f>
        <v>-4798472</v>
      </c>
      <c r="Z39" s="34">
        <f>+IF(X39&lt;&gt;0,+(Y39/X39)*100,0)</f>
        <v>19.077729808072185</v>
      </c>
      <c r="AA39" s="35">
        <v>-25152217</v>
      </c>
    </row>
    <row r="40" spans="1:27" ht="13.5" x14ac:dyDescent="0.25">
      <c r="A40" s="41" t="s">
        <v>62</v>
      </c>
      <c r="B40" s="42" t="s">
        <v>61</v>
      </c>
      <c r="C40" s="43">
        <f>+C38+C39</f>
        <v>-29950688</v>
      </c>
      <c r="D40" s="43">
        <f t="shared" ref="D40:AA40" si="4">+D38+D39</f>
        <v>0</v>
      </c>
      <c r="E40" s="44">
        <f t="shared" si="4"/>
        <v>-64806771</v>
      </c>
      <c r="F40" s="45">
        <f t="shared" si="4"/>
        <v>-64806771</v>
      </c>
      <c r="G40" s="45">
        <f t="shared" si="4"/>
        <v>-30896367</v>
      </c>
      <c r="H40" s="45">
        <f t="shared" si="4"/>
        <v>-30897075</v>
      </c>
      <c r="I40" s="45">
        <f t="shared" si="4"/>
        <v>-30897783</v>
      </c>
      <c r="J40" s="45">
        <f>+I40</f>
        <v>-30897783</v>
      </c>
      <c r="K40" s="45">
        <f t="shared" si="4"/>
        <v>-30897783</v>
      </c>
      <c r="L40" s="45">
        <f t="shared" si="4"/>
        <v>-30897783</v>
      </c>
      <c r="M40" s="45">
        <f t="shared" si="4"/>
        <v>-30897783</v>
      </c>
      <c r="N40" s="45">
        <f>+M40</f>
        <v>-30897783</v>
      </c>
      <c r="O40" s="45">
        <f t="shared" si="4"/>
        <v>-30897783</v>
      </c>
      <c r="P40" s="45">
        <f t="shared" si="4"/>
        <v>-30897783</v>
      </c>
      <c r="Q40" s="45">
        <f t="shared" si="4"/>
        <v>-30897783</v>
      </c>
      <c r="R40" s="45">
        <f>+Q40</f>
        <v>-30897783</v>
      </c>
      <c r="S40" s="45">
        <f t="shared" si="4"/>
        <v>-30897783</v>
      </c>
      <c r="T40" s="45">
        <f t="shared" si="4"/>
        <v>-30897783</v>
      </c>
      <c r="U40" s="45">
        <f t="shared" si="4"/>
        <v>-30897783</v>
      </c>
      <c r="V40" s="45">
        <f>+U40</f>
        <v>-30897783</v>
      </c>
      <c r="W40" s="45">
        <f>+V40</f>
        <v>-30897783</v>
      </c>
      <c r="X40" s="45">
        <f t="shared" si="4"/>
        <v>-35065855</v>
      </c>
      <c r="Y40" s="45">
        <f t="shared" si="4"/>
        <v>4168072</v>
      </c>
      <c r="Z40" s="46">
        <f>+IF(X40&lt;&gt;0,+(Y40/X40)*100,0)</f>
        <v>-11.886412009631592</v>
      </c>
      <c r="AA40" s="47">
        <f t="shared" si="4"/>
        <v>-64806771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-29950689</v>
      </c>
      <c r="J60">
        <v>-29950689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2731287</v>
      </c>
      <c r="D7" s="18"/>
      <c r="E7" s="19"/>
      <c r="F7" s="20"/>
      <c r="G7" s="20">
        <v>155707</v>
      </c>
      <c r="H7" s="20">
        <v>147140</v>
      </c>
      <c r="I7" s="20">
        <v>151362</v>
      </c>
      <c r="J7" s="20">
        <v>454209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454209</v>
      </c>
      <c r="X7" s="20"/>
      <c r="Y7" s="20">
        <v>454209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2731287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155707</v>
      </c>
      <c r="H17" s="28">
        <f t="shared" si="0"/>
        <v>147140</v>
      </c>
      <c r="I17" s="28">
        <f t="shared" si="0"/>
        <v>151362</v>
      </c>
      <c r="J17" s="28">
        <f t="shared" si="0"/>
        <v>454209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454209</v>
      </c>
      <c r="X17" s="28">
        <f t="shared" si="0"/>
        <v>0</v>
      </c>
      <c r="Y17" s="28">
        <f t="shared" si="0"/>
        <v>454209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-3474582</v>
      </c>
      <c r="D26" s="18"/>
      <c r="E26" s="19"/>
      <c r="F26" s="20"/>
      <c r="G26" s="20"/>
      <c r="H26" s="20">
        <v>-2454076</v>
      </c>
      <c r="I26" s="20">
        <v>-292089</v>
      </c>
      <c r="J26" s="20">
        <v>-2746165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-2746165</v>
      </c>
      <c r="X26" s="20"/>
      <c r="Y26" s="20">
        <v>-2746165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-3474582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-2454076</v>
      </c>
      <c r="I27" s="28">
        <f t="shared" si="1"/>
        <v>-292089</v>
      </c>
      <c r="J27" s="28">
        <f t="shared" si="1"/>
        <v>-2746165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-2746165</v>
      </c>
      <c r="X27" s="28">
        <f t="shared" si="1"/>
        <v>0</v>
      </c>
      <c r="Y27" s="28">
        <f t="shared" si="1"/>
        <v>-2746165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-743295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155707</v>
      </c>
      <c r="H38" s="2">
        <f t="shared" si="3"/>
        <v>-2306936</v>
      </c>
      <c r="I38" s="2">
        <f t="shared" si="3"/>
        <v>-140727</v>
      </c>
      <c r="J38" s="2">
        <f t="shared" si="3"/>
        <v>-2291956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-2291956</v>
      </c>
      <c r="X38" s="2">
        <f t="shared" si="3"/>
        <v>0</v>
      </c>
      <c r="Y38" s="2">
        <f t="shared" si="3"/>
        <v>-2291956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5937045</v>
      </c>
      <c r="D39" s="32"/>
      <c r="E39" s="33"/>
      <c r="F39" s="2"/>
      <c r="G39" s="2">
        <v>5193750</v>
      </c>
      <c r="H39" s="2">
        <f>+G40+H60</f>
        <v>5349457</v>
      </c>
      <c r="I39" s="2">
        <f>+H40+I60</f>
        <v>3042521</v>
      </c>
      <c r="J39" s="2">
        <f>+G39</f>
        <v>5193750</v>
      </c>
      <c r="K39" s="2">
        <f>+I40+K60</f>
        <v>2901794</v>
      </c>
      <c r="L39" s="2">
        <f>+K40+L60</f>
        <v>2901794</v>
      </c>
      <c r="M39" s="2">
        <f>+L40+M60</f>
        <v>2901794</v>
      </c>
      <c r="N39" s="2">
        <f>+K39</f>
        <v>2901794</v>
      </c>
      <c r="O39" s="2">
        <f>+M40+O60</f>
        <v>2901794</v>
      </c>
      <c r="P39" s="2">
        <f>+O40+P60</f>
        <v>2901794</v>
      </c>
      <c r="Q39" s="2">
        <f>+P40+Q60</f>
        <v>2901794</v>
      </c>
      <c r="R39" s="2">
        <f>+O39</f>
        <v>2901794</v>
      </c>
      <c r="S39" s="2">
        <f>+Q40+S60</f>
        <v>2901794</v>
      </c>
      <c r="T39" s="2">
        <f>+S40+T60</f>
        <v>2901794</v>
      </c>
      <c r="U39" s="2">
        <f>+T40+U60</f>
        <v>2901794</v>
      </c>
      <c r="V39" s="2">
        <f>+S39</f>
        <v>2901794</v>
      </c>
      <c r="W39" s="2">
        <f>+G39</f>
        <v>5193750</v>
      </c>
      <c r="X39" s="2"/>
      <c r="Y39" s="2">
        <f>+W39-X39</f>
        <v>5193750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5193750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5349457</v>
      </c>
      <c r="H40" s="45">
        <f t="shared" si="4"/>
        <v>3042521</v>
      </c>
      <c r="I40" s="45">
        <f t="shared" si="4"/>
        <v>2901794</v>
      </c>
      <c r="J40" s="45">
        <f>+I40</f>
        <v>2901794</v>
      </c>
      <c r="K40" s="45">
        <f t="shared" si="4"/>
        <v>2901794</v>
      </c>
      <c r="L40" s="45">
        <f t="shared" si="4"/>
        <v>2901794</v>
      </c>
      <c r="M40" s="45">
        <f t="shared" si="4"/>
        <v>2901794</v>
      </c>
      <c r="N40" s="45">
        <f>+M40</f>
        <v>2901794</v>
      </c>
      <c r="O40" s="45">
        <f t="shared" si="4"/>
        <v>2901794</v>
      </c>
      <c r="P40" s="45">
        <f t="shared" si="4"/>
        <v>2901794</v>
      </c>
      <c r="Q40" s="45">
        <f t="shared" si="4"/>
        <v>2901794</v>
      </c>
      <c r="R40" s="45">
        <f>+Q40</f>
        <v>2901794</v>
      </c>
      <c r="S40" s="45">
        <f t="shared" si="4"/>
        <v>2901794</v>
      </c>
      <c r="T40" s="45">
        <f t="shared" si="4"/>
        <v>2901794</v>
      </c>
      <c r="U40" s="45">
        <f t="shared" si="4"/>
        <v>2901794</v>
      </c>
      <c r="V40" s="45">
        <f>+U40</f>
        <v>2901794</v>
      </c>
      <c r="W40" s="45">
        <f>+V40</f>
        <v>2901794</v>
      </c>
      <c r="X40" s="45">
        <f t="shared" si="4"/>
        <v>0</v>
      </c>
      <c r="Y40" s="45">
        <f t="shared" si="4"/>
        <v>2901794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5193750</v>
      </c>
      <c r="J60">
        <v>5193750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281478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2400</v>
      </c>
      <c r="F8" s="20">
        <v>2400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334</v>
      </c>
      <c r="Y8" s="20">
        <v>-334</v>
      </c>
      <c r="Z8" s="21">
        <v>-100</v>
      </c>
      <c r="AA8" s="22">
        <v>2400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90000000</v>
      </c>
      <c r="F9" s="20">
        <v>90000000</v>
      </c>
      <c r="G9" s="20">
        <v>37499985</v>
      </c>
      <c r="H9" s="20"/>
      <c r="I9" s="20"/>
      <c r="J9" s="20">
        <v>37499985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37499985</v>
      </c>
      <c r="X9" s="20"/>
      <c r="Y9" s="20">
        <v>37499985</v>
      </c>
      <c r="Z9" s="21"/>
      <c r="AA9" s="22">
        <v>90000000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-23685125</v>
      </c>
      <c r="D14" s="18"/>
      <c r="E14" s="19">
        <v>-84991300</v>
      </c>
      <c r="F14" s="20">
        <v>-84991300</v>
      </c>
      <c r="G14" s="20">
        <v>-222180</v>
      </c>
      <c r="H14" s="20">
        <v>-1162050</v>
      </c>
      <c r="I14" s="20"/>
      <c r="J14" s="20">
        <v>-1384230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-1384230</v>
      </c>
      <c r="X14" s="20">
        <v>-12065949</v>
      </c>
      <c r="Y14" s="20">
        <v>10681719</v>
      </c>
      <c r="Z14" s="21">
        <v>-88.527798352205863</v>
      </c>
      <c r="AA14" s="22">
        <v>-84991300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-23685125</v>
      </c>
      <c r="D17" s="26">
        <f>SUM(D6:D16)</f>
        <v>0</v>
      </c>
      <c r="E17" s="27">
        <f t="shared" si="0"/>
        <v>5011100</v>
      </c>
      <c r="F17" s="28">
        <f t="shared" si="0"/>
        <v>5011100</v>
      </c>
      <c r="G17" s="28">
        <f t="shared" si="0"/>
        <v>37277805</v>
      </c>
      <c r="H17" s="28">
        <f t="shared" si="0"/>
        <v>-1162050</v>
      </c>
      <c r="I17" s="28">
        <f t="shared" si="0"/>
        <v>0</v>
      </c>
      <c r="J17" s="28">
        <f t="shared" si="0"/>
        <v>36115755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36115755</v>
      </c>
      <c r="X17" s="28">
        <f t="shared" si="0"/>
        <v>-12065615</v>
      </c>
      <c r="Y17" s="28">
        <f t="shared" si="0"/>
        <v>48181370</v>
      </c>
      <c r="Z17" s="29">
        <f>+IF(X17&lt;&gt;0,+(Y17/X17)*100,0)</f>
        <v>-399.32792485090897</v>
      </c>
      <c r="AA17" s="30">
        <f>SUM(AA6:AA16)</f>
        <v>5011100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-75469830</v>
      </c>
      <c r="D26" s="18"/>
      <c r="E26" s="19">
        <v>-38520836</v>
      </c>
      <c r="F26" s="20">
        <v>-38520836</v>
      </c>
      <c r="G26" s="20">
        <v>-14330757</v>
      </c>
      <c r="H26" s="20">
        <v>-4057968</v>
      </c>
      <c r="I26" s="20">
        <v>-7013325</v>
      </c>
      <c r="J26" s="20">
        <v>-25402050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-25402050</v>
      </c>
      <c r="X26" s="20">
        <v>-5884055</v>
      </c>
      <c r="Y26" s="20">
        <v>-19517995</v>
      </c>
      <c r="Z26" s="21">
        <v>331.70993473038573</v>
      </c>
      <c r="AA26" s="22">
        <v>-38520836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-75469830</v>
      </c>
      <c r="D27" s="26">
        <f>SUM(D21:D26)</f>
        <v>0</v>
      </c>
      <c r="E27" s="27">
        <f t="shared" si="1"/>
        <v>-38520836</v>
      </c>
      <c r="F27" s="28">
        <f t="shared" si="1"/>
        <v>-38520836</v>
      </c>
      <c r="G27" s="28">
        <f t="shared" si="1"/>
        <v>-14330757</v>
      </c>
      <c r="H27" s="28">
        <f t="shared" si="1"/>
        <v>-4057968</v>
      </c>
      <c r="I27" s="28">
        <f t="shared" si="1"/>
        <v>-7013325</v>
      </c>
      <c r="J27" s="28">
        <f t="shared" si="1"/>
        <v>-25402050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-25402050</v>
      </c>
      <c r="X27" s="28">
        <f t="shared" si="1"/>
        <v>-5884055</v>
      </c>
      <c r="Y27" s="28">
        <f t="shared" si="1"/>
        <v>-19517995</v>
      </c>
      <c r="Z27" s="29">
        <f>+IF(X27&lt;&gt;0,+(Y27/X27)*100,0)</f>
        <v>331.70993473038573</v>
      </c>
      <c r="AA27" s="30">
        <f>SUM(AA21:AA26)</f>
        <v>-38520836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-99154955</v>
      </c>
      <c r="D38" s="32">
        <f>+D17+D27+D36</f>
        <v>0</v>
      </c>
      <c r="E38" s="33">
        <f t="shared" si="3"/>
        <v>-33509736</v>
      </c>
      <c r="F38" s="2">
        <f t="shared" si="3"/>
        <v>-33509736</v>
      </c>
      <c r="G38" s="2">
        <f t="shared" si="3"/>
        <v>22947048</v>
      </c>
      <c r="H38" s="2">
        <f t="shared" si="3"/>
        <v>-5220018</v>
      </c>
      <c r="I38" s="2">
        <f t="shared" si="3"/>
        <v>-7013325</v>
      </c>
      <c r="J38" s="2">
        <f t="shared" si="3"/>
        <v>10713705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10713705</v>
      </c>
      <c r="X38" s="2">
        <f t="shared" si="3"/>
        <v>-17949670</v>
      </c>
      <c r="Y38" s="2">
        <f t="shared" si="3"/>
        <v>28663375</v>
      </c>
      <c r="Z38" s="34">
        <f>+IF(X38&lt;&gt;0,+(Y38/X38)*100,0)</f>
        <v>-159.68747614858657</v>
      </c>
      <c r="AA38" s="35">
        <f>+AA17+AA27+AA36</f>
        <v>-33509736</v>
      </c>
    </row>
    <row r="39" spans="1:27" ht="13.5" x14ac:dyDescent="0.25">
      <c r="A39" s="23" t="s">
        <v>60</v>
      </c>
      <c r="B39" s="17"/>
      <c r="C39" s="32">
        <v>-17371649</v>
      </c>
      <c r="D39" s="32"/>
      <c r="E39" s="33"/>
      <c r="F39" s="2"/>
      <c r="G39" s="2">
        <v>-116526602</v>
      </c>
      <c r="H39" s="2">
        <f>+G40+H60</f>
        <v>-93579554</v>
      </c>
      <c r="I39" s="2">
        <f>+H40+I60</f>
        <v>-98799572</v>
      </c>
      <c r="J39" s="2">
        <f>+G39</f>
        <v>-116526602</v>
      </c>
      <c r="K39" s="2">
        <f>+I40+K60</f>
        <v>-105812897</v>
      </c>
      <c r="L39" s="2">
        <f>+K40+L60</f>
        <v>-105812897</v>
      </c>
      <c r="M39" s="2">
        <f>+L40+M60</f>
        <v>-105812897</v>
      </c>
      <c r="N39" s="2">
        <f>+K39</f>
        <v>-105812897</v>
      </c>
      <c r="O39" s="2">
        <f>+M40+O60</f>
        <v>-105812897</v>
      </c>
      <c r="P39" s="2">
        <f>+O40+P60</f>
        <v>-105812897</v>
      </c>
      <c r="Q39" s="2">
        <f>+P40+Q60</f>
        <v>-105812897</v>
      </c>
      <c r="R39" s="2">
        <f>+O39</f>
        <v>-105812897</v>
      </c>
      <c r="S39" s="2">
        <f>+Q40+S60</f>
        <v>-105812897</v>
      </c>
      <c r="T39" s="2">
        <f>+S40+T60</f>
        <v>-105812897</v>
      </c>
      <c r="U39" s="2">
        <f>+T40+U60</f>
        <v>-105812897</v>
      </c>
      <c r="V39" s="2">
        <f>+S39</f>
        <v>-105812897</v>
      </c>
      <c r="W39" s="2">
        <f>+G39</f>
        <v>-116526602</v>
      </c>
      <c r="X39" s="2"/>
      <c r="Y39" s="2">
        <f>+W39-X39</f>
        <v>-116526602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-116526604</v>
      </c>
      <c r="D40" s="43">
        <f t="shared" ref="D40:AA40" si="4">+D38+D39</f>
        <v>0</v>
      </c>
      <c r="E40" s="44">
        <f t="shared" si="4"/>
        <v>-33509736</v>
      </c>
      <c r="F40" s="45">
        <f t="shared" si="4"/>
        <v>-33509736</v>
      </c>
      <c r="G40" s="45">
        <f t="shared" si="4"/>
        <v>-93579554</v>
      </c>
      <c r="H40" s="45">
        <f t="shared" si="4"/>
        <v>-98799572</v>
      </c>
      <c r="I40" s="45">
        <f t="shared" si="4"/>
        <v>-105812897</v>
      </c>
      <c r="J40" s="45">
        <f>+I40</f>
        <v>-105812897</v>
      </c>
      <c r="K40" s="45">
        <f t="shared" si="4"/>
        <v>-105812897</v>
      </c>
      <c r="L40" s="45">
        <f t="shared" si="4"/>
        <v>-105812897</v>
      </c>
      <c r="M40" s="45">
        <f t="shared" si="4"/>
        <v>-105812897</v>
      </c>
      <c r="N40" s="45">
        <f>+M40</f>
        <v>-105812897</v>
      </c>
      <c r="O40" s="45">
        <f t="shared" si="4"/>
        <v>-105812897</v>
      </c>
      <c r="P40" s="45">
        <f t="shared" si="4"/>
        <v>-105812897</v>
      </c>
      <c r="Q40" s="45">
        <f t="shared" si="4"/>
        <v>-105812897</v>
      </c>
      <c r="R40" s="45">
        <f>+Q40</f>
        <v>-105812897</v>
      </c>
      <c r="S40" s="45">
        <f t="shared" si="4"/>
        <v>-105812897</v>
      </c>
      <c r="T40" s="45">
        <f t="shared" si="4"/>
        <v>-105812897</v>
      </c>
      <c r="U40" s="45">
        <f t="shared" si="4"/>
        <v>-105812897</v>
      </c>
      <c r="V40" s="45">
        <f>+U40</f>
        <v>-105812897</v>
      </c>
      <c r="W40" s="45">
        <f>+V40</f>
        <v>-105812897</v>
      </c>
      <c r="X40" s="45">
        <f t="shared" si="4"/>
        <v>-17949670</v>
      </c>
      <c r="Y40" s="45">
        <f t="shared" si="4"/>
        <v>-87863227</v>
      </c>
      <c r="Z40" s="46">
        <f>+IF(X40&lt;&gt;0,+(Y40/X40)*100,0)</f>
        <v>489.49772892760706</v>
      </c>
      <c r="AA40" s="47">
        <f t="shared" si="4"/>
        <v>-33509736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-116526602</v>
      </c>
      <c r="J60">
        <v>-116526602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156735285</v>
      </c>
      <c r="D7" s="18"/>
      <c r="E7" s="19">
        <v>135857315</v>
      </c>
      <c r="F7" s="20">
        <v>135857315</v>
      </c>
      <c r="G7" s="20">
        <v>18648115</v>
      </c>
      <c r="H7" s="20">
        <v>19908256</v>
      </c>
      <c r="I7" s="20">
        <v>14136869</v>
      </c>
      <c r="J7" s="20">
        <v>52693240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52693240</v>
      </c>
      <c r="X7" s="20">
        <v>33964344</v>
      </c>
      <c r="Y7" s="20">
        <v>18728896</v>
      </c>
      <c r="Z7" s="21">
        <v>55.142816831674999</v>
      </c>
      <c r="AA7" s="22">
        <v>135857315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494</v>
      </c>
      <c r="F8" s="20">
        <v>494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123</v>
      </c>
      <c r="Y8" s="20">
        <v>-123</v>
      </c>
      <c r="Z8" s="21">
        <v>-100</v>
      </c>
      <c r="AA8" s="22">
        <v>494</v>
      </c>
    </row>
    <row r="9" spans="1:27" ht="13.5" x14ac:dyDescent="0.25">
      <c r="A9" s="23" t="s">
        <v>37</v>
      </c>
      <c r="B9" s="17" t="s">
        <v>6</v>
      </c>
      <c r="C9" s="18">
        <v>2376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48505000</v>
      </c>
      <c r="F10" s="20">
        <v>48505000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12126249</v>
      </c>
      <c r="Y10" s="20">
        <v>-12126249</v>
      </c>
      <c r="Z10" s="21">
        <v>-100</v>
      </c>
      <c r="AA10" s="22">
        <v>48505000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2039250</v>
      </c>
      <c r="Y11" s="20">
        <v>-2039250</v>
      </c>
      <c r="Z11" s="21">
        <v>-100</v>
      </c>
      <c r="AA11" s="22">
        <v>8157000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-47247299</v>
      </c>
      <c r="D14" s="18"/>
      <c r="E14" s="19">
        <v>-88095039</v>
      </c>
      <c r="F14" s="20">
        <v>-88095039</v>
      </c>
      <c r="G14" s="20">
        <v>-1454338</v>
      </c>
      <c r="H14" s="20">
        <v>-273652</v>
      </c>
      <c r="I14" s="20">
        <v>-668299</v>
      </c>
      <c r="J14" s="20">
        <v>-2396289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-2396289</v>
      </c>
      <c r="X14" s="20">
        <v>-22023759</v>
      </c>
      <c r="Y14" s="20">
        <v>19627470</v>
      </c>
      <c r="Z14" s="21">
        <v>-89.119527688257023</v>
      </c>
      <c r="AA14" s="22">
        <v>-88095039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109490362</v>
      </c>
      <c r="D17" s="26">
        <f>SUM(D6:D16)</f>
        <v>0</v>
      </c>
      <c r="E17" s="27">
        <f t="shared" si="0"/>
        <v>104424770</v>
      </c>
      <c r="F17" s="28">
        <f t="shared" si="0"/>
        <v>104424770</v>
      </c>
      <c r="G17" s="28">
        <f t="shared" si="0"/>
        <v>17193777</v>
      </c>
      <c r="H17" s="28">
        <f t="shared" si="0"/>
        <v>19634604</v>
      </c>
      <c r="I17" s="28">
        <f t="shared" si="0"/>
        <v>13468570</v>
      </c>
      <c r="J17" s="28">
        <f t="shared" si="0"/>
        <v>50296951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50296951</v>
      </c>
      <c r="X17" s="28">
        <f t="shared" si="0"/>
        <v>26106207</v>
      </c>
      <c r="Y17" s="28">
        <f t="shared" si="0"/>
        <v>24190744</v>
      </c>
      <c r="Z17" s="29">
        <f>+IF(X17&lt;&gt;0,+(Y17/X17)*100,0)</f>
        <v>92.662806205436127</v>
      </c>
      <c r="AA17" s="30">
        <f>SUM(AA6:AA16)</f>
        <v>104424770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-223787232</v>
      </c>
      <c r="D26" s="18"/>
      <c r="E26" s="19">
        <v>-55723696</v>
      </c>
      <c r="F26" s="20">
        <v>-55723696</v>
      </c>
      <c r="G26" s="20">
        <v>-4206971</v>
      </c>
      <c r="H26" s="20">
        <v>-9948127</v>
      </c>
      <c r="I26" s="20"/>
      <c r="J26" s="20">
        <v>-14155098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-14155098</v>
      </c>
      <c r="X26" s="20">
        <v>-13930923</v>
      </c>
      <c r="Y26" s="20">
        <v>-224175</v>
      </c>
      <c r="Z26" s="21">
        <v>1.6091898577000245</v>
      </c>
      <c r="AA26" s="22">
        <v>-55723696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-223787232</v>
      </c>
      <c r="D27" s="26">
        <f>SUM(D21:D26)</f>
        <v>0</v>
      </c>
      <c r="E27" s="27">
        <f t="shared" si="1"/>
        <v>-55723696</v>
      </c>
      <c r="F27" s="28">
        <f t="shared" si="1"/>
        <v>-55723696</v>
      </c>
      <c r="G27" s="28">
        <f t="shared" si="1"/>
        <v>-4206971</v>
      </c>
      <c r="H27" s="28">
        <f t="shared" si="1"/>
        <v>-9948127</v>
      </c>
      <c r="I27" s="28">
        <f t="shared" si="1"/>
        <v>0</v>
      </c>
      <c r="J27" s="28">
        <f t="shared" si="1"/>
        <v>-14155098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-14155098</v>
      </c>
      <c r="X27" s="28">
        <f t="shared" si="1"/>
        <v>-13930923</v>
      </c>
      <c r="Y27" s="28">
        <f t="shared" si="1"/>
        <v>-224175</v>
      </c>
      <c r="Z27" s="29">
        <f>+IF(X27&lt;&gt;0,+(Y27/X27)*100,0)</f>
        <v>1.6091898577000245</v>
      </c>
      <c r="AA27" s="30">
        <f>SUM(AA21:AA26)</f>
        <v>-55723696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-114296870</v>
      </c>
      <c r="D38" s="32">
        <f>+D17+D27+D36</f>
        <v>0</v>
      </c>
      <c r="E38" s="33">
        <f t="shared" si="3"/>
        <v>48701074</v>
      </c>
      <c r="F38" s="2">
        <f t="shared" si="3"/>
        <v>48701074</v>
      </c>
      <c r="G38" s="2">
        <f t="shared" si="3"/>
        <v>12986806</v>
      </c>
      <c r="H38" s="2">
        <f t="shared" si="3"/>
        <v>9686477</v>
      </c>
      <c r="I38" s="2">
        <f t="shared" si="3"/>
        <v>13468570</v>
      </c>
      <c r="J38" s="2">
        <f t="shared" si="3"/>
        <v>36141853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36141853</v>
      </c>
      <c r="X38" s="2">
        <f t="shared" si="3"/>
        <v>12175284</v>
      </c>
      <c r="Y38" s="2">
        <f t="shared" si="3"/>
        <v>23966569</v>
      </c>
      <c r="Z38" s="34">
        <f>+IF(X38&lt;&gt;0,+(Y38/X38)*100,0)</f>
        <v>196.84607767670963</v>
      </c>
      <c r="AA38" s="35">
        <f>+AA17+AA27+AA36</f>
        <v>48701074</v>
      </c>
    </row>
    <row r="39" spans="1:27" ht="13.5" x14ac:dyDescent="0.25">
      <c r="A39" s="23" t="s">
        <v>60</v>
      </c>
      <c r="B39" s="17"/>
      <c r="C39" s="32">
        <v>-389824630</v>
      </c>
      <c r="D39" s="32"/>
      <c r="E39" s="33">
        <v>-389824631</v>
      </c>
      <c r="F39" s="2">
        <v>-389824631</v>
      </c>
      <c r="G39" s="2">
        <v>-504067551</v>
      </c>
      <c r="H39" s="2">
        <f>+G40+H60</f>
        <v>-491080745</v>
      </c>
      <c r="I39" s="2">
        <f>+H40+I60</f>
        <v>-481394268</v>
      </c>
      <c r="J39" s="2">
        <f>+G39</f>
        <v>-504067551</v>
      </c>
      <c r="K39" s="2">
        <f>+I40+K60</f>
        <v>-467925698</v>
      </c>
      <c r="L39" s="2">
        <f>+K40+L60</f>
        <v>-467925698</v>
      </c>
      <c r="M39" s="2">
        <f>+L40+M60</f>
        <v>-467925698</v>
      </c>
      <c r="N39" s="2">
        <f>+K39</f>
        <v>-467925698</v>
      </c>
      <c r="O39" s="2">
        <f>+M40+O60</f>
        <v>-467925698</v>
      </c>
      <c r="P39" s="2">
        <f>+O40+P60</f>
        <v>-467925698</v>
      </c>
      <c r="Q39" s="2">
        <f>+P40+Q60</f>
        <v>-467925698</v>
      </c>
      <c r="R39" s="2">
        <f>+O39</f>
        <v>-467925698</v>
      </c>
      <c r="S39" s="2">
        <f>+Q40+S60</f>
        <v>-467925698</v>
      </c>
      <c r="T39" s="2">
        <f>+S40+T60</f>
        <v>-467925698</v>
      </c>
      <c r="U39" s="2">
        <f>+T40+U60</f>
        <v>-467925698</v>
      </c>
      <c r="V39" s="2">
        <f>+S39</f>
        <v>-467925698</v>
      </c>
      <c r="W39" s="2">
        <f>+G39</f>
        <v>-504067551</v>
      </c>
      <c r="X39" s="2">
        <v>-389824631</v>
      </c>
      <c r="Y39" s="2">
        <f>+W39-X39</f>
        <v>-114242920</v>
      </c>
      <c r="Z39" s="34">
        <f>+IF(X39&lt;&gt;0,+(Y39/X39)*100,0)</f>
        <v>29.306234371834755</v>
      </c>
      <c r="AA39" s="35">
        <v>-389824631</v>
      </c>
    </row>
    <row r="40" spans="1:27" ht="13.5" x14ac:dyDescent="0.25">
      <c r="A40" s="41" t="s">
        <v>62</v>
      </c>
      <c r="B40" s="42" t="s">
        <v>61</v>
      </c>
      <c r="C40" s="43">
        <f>+C38+C39</f>
        <v>-504121500</v>
      </c>
      <c r="D40" s="43">
        <f t="shared" ref="D40:AA40" si="4">+D38+D39</f>
        <v>0</v>
      </c>
      <c r="E40" s="44">
        <f t="shared" si="4"/>
        <v>-341123557</v>
      </c>
      <c r="F40" s="45">
        <f t="shared" si="4"/>
        <v>-341123557</v>
      </c>
      <c r="G40" s="45">
        <f t="shared" si="4"/>
        <v>-491080745</v>
      </c>
      <c r="H40" s="45">
        <f t="shared" si="4"/>
        <v>-481394268</v>
      </c>
      <c r="I40" s="45">
        <f t="shared" si="4"/>
        <v>-467925698</v>
      </c>
      <c r="J40" s="45">
        <f>+I40</f>
        <v>-467925698</v>
      </c>
      <c r="K40" s="45">
        <f t="shared" si="4"/>
        <v>-467925698</v>
      </c>
      <c r="L40" s="45">
        <f t="shared" si="4"/>
        <v>-467925698</v>
      </c>
      <c r="M40" s="45">
        <f t="shared" si="4"/>
        <v>-467925698</v>
      </c>
      <c r="N40" s="45">
        <f>+M40</f>
        <v>-467925698</v>
      </c>
      <c r="O40" s="45">
        <f t="shared" si="4"/>
        <v>-467925698</v>
      </c>
      <c r="P40" s="45">
        <f t="shared" si="4"/>
        <v>-467925698</v>
      </c>
      <c r="Q40" s="45">
        <f t="shared" si="4"/>
        <v>-467925698</v>
      </c>
      <c r="R40" s="45">
        <f>+Q40</f>
        <v>-467925698</v>
      </c>
      <c r="S40" s="45">
        <f t="shared" si="4"/>
        <v>-467925698</v>
      </c>
      <c r="T40" s="45">
        <f t="shared" si="4"/>
        <v>-467925698</v>
      </c>
      <c r="U40" s="45">
        <f t="shared" si="4"/>
        <v>-467925698</v>
      </c>
      <c r="V40" s="45">
        <f>+U40</f>
        <v>-467925698</v>
      </c>
      <c r="W40" s="45">
        <f>+V40</f>
        <v>-467925698</v>
      </c>
      <c r="X40" s="45">
        <f t="shared" si="4"/>
        <v>-377649347</v>
      </c>
      <c r="Y40" s="45">
        <f t="shared" si="4"/>
        <v>-90276351</v>
      </c>
      <c r="Z40" s="46">
        <f>+IF(X40&lt;&gt;0,+(Y40/X40)*100,0)</f>
        <v>23.904807916959008</v>
      </c>
      <c r="AA40" s="47">
        <f t="shared" si="4"/>
        <v>-341123557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-504067551</v>
      </c>
      <c r="J60">
        <v>-504067551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10100000</v>
      </c>
      <c r="F9" s="20">
        <v>10100000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2524998</v>
      </c>
      <c r="Y9" s="20">
        <v>-2524998</v>
      </c>
      <c r="Z9" s="21">
        <v>-100</v>
      </c>
      <c r="AA9" s="22">
        <v>10100000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-18796000</v>
      </c>
      <c r="F14" s="20">
        <v>-18796000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-3912859</v>
      </c>
      <c r="Y14" s="20">
        <v>3912859</v>
      </c>
      <c r="Z14" s="21">
        <v>-100</v>
      </c>
      <c r="AA14" s="22">
        <v>-18796000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-8696000</v>
      </c>
      <c r="F17" s="28">
        <f t="shared" si="0"/>
        <v>-8696000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-1387861</v>
      </c>
      <c r="Y17" s="28">
        <f t="shared" si="0"/>
        <v>1387861</v>
      </c>
      <c r="Z17" s="29">
        <f>+IF(X17&lt;&gt;0,+(Y17/X17)*100,0)</f>
        <v>-100</v>
      </c>
      <c r="AA17" s="30">
        <f>SUM(AA6:AA16)</f>
        <v>-8696000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-10352303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-10352303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-10352303</v>
      </c>
      <c r="D38" s="32">
        <f>+D17+D27+D36</f>
        <v>0</v>
      </c>
      <c r="E38" s="33">
        <f t="shared" si="3"/>
        <v>-8696000</v>
      </c>
      <c r="F38" s="2">
        <f t="shared" si="3"/>
        <v>-8696000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-1387861</v>
      </c>
      <c r="Y38" s="2">
        <f t="shared" si="3"/>
        <v>1387861</v>
      </c>
      <c r="Z38" s="34">
        <f>+IF(X38&lt;&gt;0,+(Y38/X38)*100,0)</f>
        <v>-100</v>
      </c>
      <c r="AA38" s="35">
        <f>+AA17+AA27+AA36</f>
        <v>-8696000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-10352303</v>
      </c>
      <c r="D40" s="43">
        <f t="shared" ref="D40:AA40" si="4">+D38+D39</f>
        <v>0</v>
      </c>
      <c r="E40" s="44">
        <f t="shared" si="4"/>
        <v>-8696000</v>
      </c>
      <c r="F40" s="45">
        <f t="shared" si="4"/>
        <v>-8696000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-1387861</v>
      </c>
      <c r="Y40" s="45">
        <f t="shared" si="4"/>
        <v>1387861</v>
      </c>
      <c r="Z40" s="46">
        <f>+IF(X40&lt;&gt;0,+(Y40/X40)*100,0)</f>
        <v>-100</v>
      </c>
      <c r="AA40" s="47">
        <f t="shared" si="4"/>
        <v>-8696000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2690</v>
      </c>
      <c r="D7" s="18"/>
      <c r="E7" s="19">
        <v>10276664</v>
      </c>
      <c r="F7" s="20">
        <v>10276664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2569167</v>
      </c>
      <c r="Y7" s="20">
        <v>-2569167</v>
      </c>
      <c r="Z7" s="21">
        <v>-100</v>
      </c>
      <c r="AA7" s="22">
        <v>10276664</v>
      </c>
    </row>
    <row r="8" spans="1:27" ht="13.5" x14ac:dyDescent="0.25">
      <c r="A8" s="23" t="s">
        <v>36</v>
      </c>
      <c r="B8" s="17" t="s">
        <v>32</v>
      </c>
      <c r="C8" s="18">
        <v>6494520</v>
      </c>
      <c r="D8" s="18"/>
      <c r="E8" s="19">
        <v>2889019</v>
      </c>
      <c r="F8" s="20">
        <v>2889019</v>
      </c>
      <c r="G8" s="20">
        <v>712900</v>
      </c>
      <c r="H8" s="20">
        <v>1833957</v>
      </c>
      <c r="I8" s="20">
        <v>223243</v>
      </c>
      <c r="J8" s="20">
        <v>2770100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2770100</v>
      </c>
      <c r="X8" s="20">
        <v>722256</v>
      </c>
      <c r="Y8" s="20">
        <v>2047844</v>
      </c>
      <c r="Z8" s="21">
        <v>283.53437008484525</v>
      </c>
      <c r="AA8" s="22">
        <v>2889019</v>
      </c>
    </row>
    <row r="9" spans="1:27" ht="13.5" x14ac:dyDescent="0.25">
      <c r="A9" s="23" t="s">
        <v>37</v>
      </c>
      <c r="B9" s="17" t="s">
        <v>6</v>
      </c>
      <c r="C9" s="18">
        <v>9966875</v>
      </c>
      <c r="D9" s="18"/>
      <c r="E9" s="19">
        <v>8410132</v>
      </c>
      <c r="F9" s="20">
        <v>8410132</v>
      </c>
      <c r="G9" s="20">
        <v>798671</v>
      </c>
      <c r="H9" s="20">
        <v>1198589</v>
      </c>
      <c r="I9" s="20">
        <v>238141</v>
      </c>
      <c r="J9" s="20">
        <v>2235401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2235401</v>
      </c>
      <c r="X9" s="20">
        <v>2102532</v>
      </c>
      <c r="Y9" s="20">
        <v>132869</v>
      </c>
      <c r="Z9" s="21">
        <v>6.3194757558981269</v>
      </c>
      <c r="AA9" s="22">
        <v>8410132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-1931912</v>
      </c>
      <c r="D14" s="18"/>
      <c r="E14" s="19">
        <v>-21580824</v>
      </c>
      <c r="F14" s="20">
        <v>-21580824</v>
      </c>
      <c r="G14" s="20"/>
      <c r="H14" s="20">
        <v>-201</v>
      </c>
      <c r="I14" s="20"/>
      <c r="J14" s="20">
        <v>-201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-201</v>
      </c>
      <c r="X14" s="20">
        <v>-5395206</v>
      </c>
      <c r="Y14" s="20">
        <v>5395005</v>
      </c>
      <c r="Z14" s="21">
        <v>-99.996274470335337</v>
      </c>
      <c r="AA14" s="22">
        <v>-21580824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14532173</v>
      </c>
      <c r="D17" s="26">
        <f>SUM(D6:D16)</f>
        <v>0</v>
      </c>
      <c r="E17" s="27">
        <f t="shared" si="0"/>
        <v>-5009</v>
      </c>
      <c r="F17" s="28">
        <f t="shared" si="0"/>
        <v>-5009</v>
      </c>
      <c r="G17" s="28">
        <f t="shared" si="0"/>
        <v>1511571</v>
      </c>
      <c r="H17" s="28">
        <f t="shared" si="0"/>
        <v>3032345</v>
      </c>
      <c r="I17" s="28">
        <f t="shared" si="0"/>
        <v>461384</v>
      </c>
      <c r="J17" s="28">
        <f t="shared" si="0"/>
        <v>5005300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5005300</v>
      </c>
      <c r="X17" s="28">
        <f t="shared" si="0"/>
        <v>-1251</v>
      </c>
      <c r="Y17" s="28">
        <f t="shared" si="0"/>
        <v>5006551</v>
      </c>
      <c r="Z17" s="29">
        <f>+IF(X17&lt;&gt;0,+(Y17/X17)*100,0)</f>
        <v>-400203.9168665068</v>
      </c>
      <c r="AA17" s="30">
        <f>SUM(AA6:AA16)</f>
        <v>-5009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>
        <v>-508145</v>
      </c>
      <c r="J26" s="20">
        <v>-508145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-508145</v>
      </c>
      <c r="X26" s="20">
        <v>-499998</v>
      </c>
      <c r="Y26" s="20">
        <v>-8147</v>
      </c>
      <c r="Z26" s="21">
        <v>1.6294065176260704</v>
      </c>
      <c r="AA26" s="22">
        <v>-2000000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-508145</v>
      </c>
      <c r="J27" s="28">
        <f t="shared" si="1"/>
        <v>-508145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-508145</v>
      </c>
      <c r="X27" s="28">
        <f t="shared" si="1"/>
        <v>-499998</v>
      </c>
      <c r="Y27" s="28">
        <f t="shared" si="1"/>
        <v>-8147</v>
      </c>
      <c r="Z27" s="29">
        <f>+IF(X27&lt;&gt;0,+(Y27/X27)*100,0)</f>
        <v>1.6294065176260704</v>
      </c>
      <c r="AA27" s="30">
        <f>SUM(AA21:AA26)</f>
        <v>-2000000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14532173</v>
      </c>
      <c r="D38" s="32">
        <f>+D17+D27+D36</f>
        <v>0</v>
      </c>
      <c r="E38" s="33">
        <f t="shared" si="3"/>
        <v>-2005009</v>
      </c>
      <c r="F38" s="2">
        <f t="shared" si="3"/>
        <v>-2005009</v>
      </c>
      <c r="G38" s="2">
        <f t="shared" si="3"/>
        <v>1511571</v>
      </c>
      <c r="H38" s="2">
        <f t="shared" si="3"/>
        <v>3032345</v>
      </c>
      <c r="I38" s="2">
        <f t="shared" si="3"/>
        <v>-46761</v>
      </c>
      <c r="J38" s="2">
        <f t="shared" si="3"/>
        <v>4497155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4497155</v>
      </c>
      <c r="X38" s="2">
        <f t="shared" si="3"/>
        <v>-501249</v>
      </c>
      <c r="Y38" s="2">
        <f t="shared" si="3"/>
        <v>4998404</v>
      </c>
      <c r="Z38" s="34">
        <f>+IF(X38&lt;&gt;0,+(Y38/X38)*100,0)</f>
        <v>-997.18981983006449</v>
      </c>
      <c r="AA38" s="35">
        <f>+AA17+AA27+AA36</f>
        <v>-2005009</v>
      </c>
    </row>
    <row r="39" spans="1:27" ht="13.5" x14ac:dyDescent="0.25">
      <c r="A39" s="23" t="s">
        <v>60</v>
      </c>
      <c r="B39" s="17"/>
      <c r="C39" s="32">
        <v>37226265</v>
      </c>
      <c r="D39" s="32"/>
      <c r="E39" s="33"/>
      <c r="F39" s="2"/>
      <c r="G39" s="2">
        <v>51756017</v>
      </c>
      <c r="H39" s="2">
        <f>+G40+H60</f>
        <v>53267588</v>
      </c>
      <c r="I39" s="2">
        <f>+H40+I60</f>
        <v>56299933</v>
      </c>
      <c r="J39" s="2">
        <f>+G39</f>
        <v>51756017</v>
      </c>
      <c r="K39" s="2">
        <f>+I40+K60</f>
        <v>56253172</v>
      </c>
      <c r="L39" s="2">
        <f>+K40+L60</f>
        <v>56253172</v>
      </c>
      <c r="M39" s="2">
        <f>+L40+M60</f>
        <v>56253172</v>
      </c>
      <c r="N39" s="2">
        <f>+K39</f>
        <v>56253172</v>
      </c>
      <c r="O39" s="2">
        <f>+M40+O60</f>
        <v>56253172</v>
      </c>
      <c r="P39" s="2">
        <f>+O40+P60</f>
        <v>56253172</v>
      </c>
      <c r="Q39" s="2">
        <f>+P40+Q60</f>
        <v>56253172</v>
      </c>
      <c r="R39" s="2">
        <f>+O39</f>
        <v>56253172</v>
      </c>
      <c r="S39" s="2">
        <f>+Q40+S60</f>
        <v>56253172</v>
      </c>
      <c r="T39" s="2">
        <f>+S40+T60</f>
        <v>56253172</v>
      </c>
      <c r="U39" s="2">
        <f>+T40+U60</f>
        <v>56253172</v>
      </c>
      <c r="V39" s="2">
        <f>+S39</f>
        <v>56253172</v>
      </c>
      <c r="W39" s="2">
        <f>+G39</f>
        <v>51756017</v>
      </c>
      <c r="X39" s="2"/>
      <c r="Y39" s="2">
        <f>+W39-X39</f>
        <v>51756017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51758438</v>
      </c>
      <c r="D40" s="43">
        <f t="shared" ref="D40:AA40" si="4">+D38+D39</f>
        <v>0</v>
      </c>
      <c r="E40" s="44">
        <f t="shared" si="4"/>
        <v>-2005009</v>
      </c>
      <c r="F40" s="45">
        <f t="shared" si="4"/>
        <v>-2005009</v>
      </c>
      <c r="G40" s="45">
        <f t="shared" si="4"/>
        <v>53267588</v>
      </c>
      <c r="H40" s="45">
        <f t="shared" si="4"/>
        <v>56299933</v>
      </c>
      <c r="I40" s="45">
        <f t="shared" si="4"/>
        <v>56253172</v>
      </c>
      <c r="J40" s="45">
        <f>+I40</f>
        <v>56253172</v>
      </c>
      <c r="K40" s="45">
        <f t="shared" si="4"/>
        <v>56253172</v>
      </c>
      <c r="L40" s="45">
        <f t="shared" si="4"/>
        <v>56253172</v>
      </c>
      <c r="M40" s="45">
        <f t="shared" si="4"/>
        <v>56253172</v>
      </c>
      <c r="N40" s="45">
        <f>+M40</f>
        <v>56253172</v>
      </c>
      <c r="O40" s="45">
        <f t="shared" si="4"/>
        <v>56253172</v>
      </c>
      <c r="P40" s="45">
        <f t="shared" si="4"/>
        <v>56253172</v>
      </c>
      <c r="Q40" s="45">
        <f t="shared" si="4"/>
        <v>56253172</v>
      </c>
      <c r="R40" s="45">
        <f>+Q40</f>
        <v>56253172</v>
      </c>
      <c r="S40" s="45">
        <f t="shared" si="4"/>
        <v>56253172</v>
      </c>
      <c r="T40" s="45">
        <f t="shared" si="4"/>
        <v>56253172</v>
      </c>
      <c r="U40" s="45">
        <f t="shared" si="4"/>
        <v>56253172</v>
      </c>
      <c r="V40" s="45">
        <f>+U40</f>
        <v>56253172</v>
      </c>
      <c r="W40" s="45">
        <f>+V40</f>
        <v>56253172</v>
      </c>
      <c r="X40" s="45">
        <f t="shared" si="4"/>
        <v>-501249</v>
      </c>
      <c r="Y40" s="45">
        <f t="shared" si="4"/>
        <v>56754421</v>
      </c>
      <c r="Z40" s="46">
        <f>+IF(X40&lt;&gt;0,+(Y40/X40)*100,0)</f>
        <v>-11322.60034433984</v>
      </c>
      <c r="AA40" s="47">
        <f t="shared" si="4"/>
        <v>-2005009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51756017</v>
      </c>
      <c r="J60">
        <v>51756017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2564477</v>
      </c>
      <c r="D14" s="18"/>
      <c r="E14" s="19">
        <v>-16611642</v>
      </c>
      <c r="F14" s="20">
        <v>-16611642</v>
      </c>
      <c r="G14" s="20">
        <v>-90864</v>
      </c>
      <c r="H14" s="20"/>
      <c r="I14" s="20"/>
      <c r="J14" s="20">
        <v>-90864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-90864</v>
      </c>
      <c r="X14" s="20">
        <v>-4152912</v>
      </c>
      <c r="Y14" s="20">
        <v>4062048</v>
      </c>
      <c r="Z14" s="21">
        <v>-97.812041285729151</v>
      </c>
      <c r="AA14" s="22">
        <v>-16611642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2564477</v>
      </c>
      <c r="D17" s="26">
        <f>SUM(D6:D16)</f>
        <v>0</v>
      </c>
      <c r="E17" s="27">
        <f t="shared" si="0"/>
        <v>-16611642</v>
      </c>
      <c r="F17" s="28">
        <f t="shared" si="0"/>
        <v>-16611642</v>
      </c>
      <c r="G17" s="28">
        <f t="shared" si="0"/>
        <v>-90864</v>
      </c>
      <c r="H17" s="28">
        <f t="shared" si="0"/>
        <v>0</v>
      </c>
      <c r="I17" s="28">
        <f t="shared" si="0"/>
        <v>0</v>
      </c>
      <c r="J17" s="28">
        <f t="shared" si="0"/>
        <v>-90864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-90864</v>
      </c>
      <c r="X17" s="28">
        <f t="shared" si="0"/>
        <v>-4152912</v>
      </c>
      <c r="Y17" s="28">
        <f t="shared" si="0"/>
        <v>4062048</v>
      </c>
      <c r="Z17" s="29">
        <f>+IF(X17&lt;&gt;0,+(Y17/X17)*100,0)</f>
        <v>-97.812041285729151</v>
      </c>
      <c r="AA17" s="30">
        <f>SUM(AA6:AA16)</f>
        <v>-16611642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2564477</v>
      </c>
      <c r="D38" s="32">
        <f>+D17+D27+D36</f>
        <v>0</v>
      </c>
      <c r="E38" s="33">
        <f t="shared" si="3"/>
        <v>-16611642</v>
      </c>
      <c r="F38" s="2">
        <f t="shared" si="3"/>
        <v>-16611642</v>
      </c>
      <c r="G38" s="2">
        <f t="shared" si="3"/>
        <v>-90864</v>
      </c>
      <c r="H38" s="2">
        <f t="shared" si="3"/>
        <v>0</v>
      </c>
      <c r="I38" s="2">
        <f t="shared" si="3"/>
        <v>0</v>
      </c>
      <c r="J38" s="2">
        <f t="shared" si="3"/>
        <v>-90864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-90864</v>
      </c>
      <c r="X38" s="2">
        <f t="shared" si="3"/>
        <v>-4152912</v>
      </c>
      <c r="Y38" s="2">
        <f t="shared" si="3"/>
        <v>4062048</v>
      </c>
      <c r="Z38" s="34">
        <f>+IF(X38&lt;&gt;0,+(Y38/X38)*100,0)</f>
        <v>-97.812041285729151</v>
      </c>
      <c r="AA38" s="35">
        <f>+AA17+AA27+AA36</f>
        <v>-16611642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-90864</v>
      </c>
      <c r="I39" s="2">
        <f>+H40+I60</f>
        <v>-90864</v>
      </c>
      <c r="J39" s="2">
        <f>+G39</f>
        <v>0</v>
      </c>
      <c r="K39" s="2">
        <f>+I40+K60</f>
        <v>-90864</v>
      </c>
      <c r="L39" s="2">
        <f>+K40+L60</f>
        <v>-90864</v>
      </c>
      <c r="M39" s="2">
        <f>+L40+M60</f>
        <v>-90864</v>
      </c>
      <c r="N39" s="2">
        <f>+K39</f>
        <v>-90864</v>
      </c>
      <c r="O39" s="2">
        <f>+M40+O60</f>
        <v>-90864</v>
      </c>
      <c r="P39" s="2">
        <f>+O40+P60</f>
        <v>-90864</v>
      </c>
      <c r="Q39" s="2">
        <f>+P40+Q60</f>
        <v>-90864</v>
      </c>
      <c r="R39" s="2">
        <f>+O39</f>
        <v>-90864</v>
      </c>
      <c r="S39" s="2">
        <f>+Q40+S60</f>
        <v>-90864</v>
      </c>
      <c r="T39" s="2">
        <f>+S40+T60</f>
        <v>-90864</v>
      </c>
      <c r="U39" s="2">
        <f>+T40+U60</f>
        <v>-90864</v>
      </c>
      <c r="V39" s="2">
        <f>+S39</f>
        <v>-90864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2564477</v>
      </c>
      <c r="D40" s="43">
        <f t="shared" ref="D40:AA40" si="4">+D38+D39</f>
        <v>0</v>
      </c>
      <c r="E40" s="44">
        <f t="shared" si="4"/>
        <v>-16611642</v>
      </c>
      <c r="F40" s="45">
        <f t="shared" si="4"/>
        <v>-16611642</v>
      </c>
      <c r="G40" s="45">
        <f t="shared" si="4"/>
        <v>-90864</v>
      </c>
      <c r="H40" s="45">
        <f t="shared" si="4"/>
        <v>-90864</v>
      </c>
      <c r="I40" s="45">
        <f t="shared" si="4"/>
        <v>-90864</v>
      </c>
      <c r="J40" s="45">
        <f>+I40</f>
        <v>-90864</v>
      </c>
      <c r="K40" s="45">
        <f t="shared" si="4"/>
        <v>-90864</v>
      </c>
      <c r="L40" s="45">
        <f t="shared" si="4"/>
        <v>-90864</v>
      </c>
      <c r="M40" s="45">
        <f t="shared" si="4"/>
        <v>-90864</v>
      </c>
      <c r="N40" s="45">
        <f>+M40</f>
        <v>-90864</v>
      </c>
      <c r="O40" s="45">
        <f t="shared" si="4"/>
        <v>-90864</v>
      </c>
      <c r="P40" s="45">
        <f t="shared" si="4"/>
        <v>-90864</v>
      </c>
      <c r="Q40" s="45">
        <f t="shared" si="4"/>
        <v>-90864</v>
      </c>
      <c r="R40" s="45">
        <f>+Q40</f>
        <v>-90864</v>
      </c>
      <c r="S40" s="45">
        <f t="shared" si="4"/>
        <v>-90864</v>
      </c>
      <c r="T40" s="45">
        <f t="shared" si="4"/>
        <v>-90864</v>
      </c>
      <c r="U40" s="45">
        <f t="shared" si="4"/>
        <v>-90864</v>
      </c>
      <c r="V40" s="45">
        <f>+U40</f>
        <v>-90864</v>
      </c>
      <c r="W40" s="45">
        <f>+V40</f>
        <v>-90864</v>
      </c>
      <c r="X40" s="45">
        <f t="shared" si="4"/>
        <v>-4152912</v>
      </c>
      <c r="Y40" s="45">
        <f t="shared" si="4"/>
        <v>4062048</v>
      </c>
      <c r="Z40" s="46">
        <f>+IF(X40&lt;&gt;0,+(Y40/X40)*100,0)</f>
        <v>-97.812041285729151</v>
      </c>
      <c r="AA40" s="47">
        <f t="shared" si="4"/>
        <v>-16611642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18361088</v>
      </c>
      <c r="D7" s="18"/>
      <c r="E7" s="19">
        <v>20210896</v>
      </c>
      <c r="F7" s="20">
        <v>20210896</v>
      </c>
      <c r="G7" s="20">
        <v>1731597</v>
      </c>
      <c r="H7" s="20">
        <v>1821475</v>
      </c>
      <c r="I7" s="20">
        <v>1733254</v>
      </c>
      <c r="J7" s="20">
        <v>5286326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5286326</v>
      </c>
      <c r="X7" s="20">
        <v>5052720</v>
      </c>
      <c r="Y7" s="20">
        <v>233606</v>
      </c>
      <c r="Z7" s="21">
        <v>4.6233711743377821</v>
      </c>
      <c r="AA7" s="22">
        <v>20210896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1476000</v>
      </c>
      <c r="F9" s="20">
        <v>1476000</v>
      </c>
      <c r="G9" s="20">
        <v>592111</v>
      </c>
      <c r="H9" s="20"/>
      <c r="I9" s="20">
        <v>286446</v>
      </c>
      <c r="J9" s="20">
        <v>878557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878557</v>
      </c>
      <c r="X9" s="20">
        <v>369000</v>
      </c>
      <c r="Y9" s="20">
        <v>509557</v>
      </c>
      <c r="Z9" s="21">
        <v>138.09132791327914</v>
      </c>
      <c r="AA9" s="22">
        <v>1476000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1103</v>
      </c>
      <c r="H11" s="20">
        <v>1419</v>
      </c>
      <c r="I11" s="20">
        <v>662</v>
      </c>
      <c r="J11" s="20">
        <v>3184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3184</v>
      </c>
      <c r="X11" s="20"/>
      <c r="Y11" s="20">
        <v>3184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-1851323</v>
      </c>
      <c r="D14" s="18"/>
      <c r="E14" s="19">
        <v>-6426000</v>
      </c>
      <c r="F14" s="20">
        <v>-6426000</v>
      </c>
      <c r="G14" s="20">
        <v>-627556</v>
      </c>
      <c r="H14" s="20">
        <v>-370493</v>
      </c>
      <c r="I14" s="20">
        <v>-316346</v>
      </c>
      <c r="J14" s="20">
        <v>-1314395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-1314395</v>
      </c>
      <c r="X14" s="20">
        <v>-1606506</v>
      </c>
      <c r="Y14" s="20">
        <v>292111</v>
      </c>
      <c r="Z14" s="21">
        <v>-18.183000872701378</v>
      </c>
      <c r="AA14" s="22">
        <v>-6426000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16509765</v>
      </c>
      <c r="D17" s="26">
        <f>SUM(D6:D16)</f>
        <v>0</v>
      </c>
      <c r="E17" s="27">
        <f t="shared" si="0"/>
        <v>15260896</v>
      </c>
      <c r="F17" s="28">
        <f t="shared" si="0"/>
        <v>15260896</v>
      </c>
      <c r="G17" s="28">
        <f t="shared" si="0"/>
        <v>1697255</v>
      </c>
      <c r="H17" s="28">
        <f t="shared" si="0"/>
        <v>1452401</v>
      </c>
      <c r="I17" s="28">
        <f t="shared" si="0"/>
        <v>1704016</v>
      </c>
      <c r="J17" s="28">
        <f t="shared" si="0"/>
        <v>4853672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4853672</v>
      </c>
      <c r="X17" s="28">
        <f t="shared" si="0"/>
        <v>3815214</v>
      </c>
      <c r="Y17" s="28">
        <f t="shared" si="0"/>
        <v>1038458</v>
      </c>
      <c r="Z17" s="29">
        <f>+IF(X17&lt;&gt;0,+(Y17/X17)*100,0)</f>
        <v>27.218866359790038</v>
      </c>
      <c r="AA17" s="30">
        <f>SUM(AA6:AA16)</f>
        <v>15260896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-54994014</v>
      </c>
      <c r="D26" s="18"/>
      <c r="E26" s="19">
        <v>-30194966</v>
      </c>
      <c r="F26" s="20">
        <v>-30194966</v>
      </c>
      <c r="G26" s="20">
        <v>-2667450</v>
      </c>
      <c r="H26" s="20">
        <v>-2437172</v>
      </c>
      <c r="I26" s="20">
        <v>-5268161</v>
      </c>
      <c r="J26" s="20">
        <v>-10372783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-10372783</v>
      </c>
      <c r="X26" s="20">
        <v>-7548741</v>
      </c>
      <c r="Y26" s="20">
        <v>-2824042</v>
      </c>
      <c r="Z26" s="21">
        <v>37.410768232742384</v>
      </c>
      <c r="AA26" s="22">
        <v>-30194966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-54994014</v>
      </c>
      <c r="D27" s="26">
        <f>SUM(D21:D26)</f>
        <v>0</v>
      </c>
      <c r="E27" s="27">
        <f t="shared" si="1"/>
        <v>-30194966</v>
      </c>
      <c r="F27" s="28">
        <f t="shared" si="1"/>
        <v>-30194966</v>
      </c>
      <c r="G27" s="28">
        <f t="shared" si="1"/>
        <v>-2667450</v>
      </c>
      <c r="H27" s="28">
        <f t="shared" si="1"/>
        <v>-2437172</v>
      </c>
      <c r="I27" s="28">
        <f t="shared" si="1"/>
        <v>-5268161</v>
      </c>
      <c r="J27" s="28">
        <f t="shared" si="1"/>
        <v>-10372783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-10372783</v>
      </c>
      <c r="X27" s="28">
        <f t="shared" si="1"/>
        <v>-7548741</v>
      </c>
      <c r="Y27" s="28">
        <f t="shared" si="1"/>
        <v>-2824042</v>
      </c>
      <c r="Z27" s="29">
        <f>+IF(X27&lt;&gt;0,+(Y27/X27)*100,0)</f>
        <v>37.410768232742384</v>
      </c>
      <c r="AA27" s="30">
        <f>SUM(AA21:AA26)</f>
        <v>-30194966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-38484249</v>
      </c>
      <c r="D38" s="32">
        <f>+D17+D27+D36</f>
        <v>0</v>
      </c>
      <c r="E38" s="33">
        <f t="shared" si="3"/>
        <v>-14934070</v>
      </c>
      <c r="F38" s="2">
        <f t="shared" si="3"/>
        <v>-14934070</v>
      </c>
      <c r="G38" s="2">
        <f t="shared" si="3"/>
        <v>-970195</v>
      </c>
      <c r="H38" s="2">
        <f t="shared" si="3"/>
        <v>-984771</v>
      </c>
      <c r="I38" s="2">
        <f t="shared" si="3"/>
        <v>-3564145</v>
      </c>
      <c r="J38" s="2">
        <f t="shared" si="3"/>
        <v>-5519111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-5519111</v>
      </c>
      <c r="X38" s="2">
        <f t="shared" si="3"/>
        <v>-3733527</v>
      </c>
      <c r="Y38" s="2">
        <f t="shared" si="3"/>
        <v>-1785584</v>
      </c>
      <c r="Z38" s="34">
        <f>+IF(X38&lt;&gt;0,+(Y38/X38)*100,0)</f>
        <v>47.825661900931749</v>
      </c>
      <c r="AA38" s="35">
        <f>+AA17+AA27+AA36</f>
        <v>-14934070</v>
      </c>
    </row>
    <row r="39" spans="1:27" ht="13.5" x14ac:dyDescent="0.25">
      <c r="A39" s="23" t="s">
        <v>60</v>
      </c>
      <c r="B39" s="17"/>
      <c r="C39" s="32">
        <v>82336754</v>
      </c>
      <c r="D39" s="32"/>
      <c r="E39" s="33"/>
      <c r="F39" s="2"/>
      <c r="G39" s="2">
        <v>43860733</v>
      </c>
      <c r="H39" s="2">
        <f>+G40+H60</f>
        <v>42890538</v>
      </c>
      <c r="I39" s="2">
        <f>+H40+I60</f>
        <v>41905767</v>
      </c>
      <c r="J39" s="2">
        <f>+G39</f>
        <v>43860733</v>
      </c>
      <c r="K39" s="2">
        <f>+I40+K60</f>
        <v>38341622</v>
      </c>
      <c r="L39" s="2">
        <f>+K40+L60</f>
        <v>38341622</v>
      </c>
      <c r="M39" s="2">
        <f>+L40+M60</f>
        <v>38341622</v>
      </c>
      <c r="N39" s="2">
        <f>+K39</f>
        <v>38341622</v>
      </c>
      <c r="O39" s="2">
        <f>+M40+O60</f>
        <v>38341622</v>
      </c>
      <c r="P39" s="2">
        <f>+O40+P60</f>
        <v>38341622</v>
      </c>
      <c r="Q39" s="2">
        <f>+P40+Q60</f>
        <v>38341622</v>
      </c>
      <c r="R39" s="2">
        <f>+O39</f>
        <v>38341622</v>
      </c>
      <c r="S39" s="2">
        <f>+Q40+S60</f>
        <v>38341622</v>
      </c>
      <c r="T39" s="2">
        <f>+S40+T60</f>
        <v>38341622</v>
      </c>
      <c r="U39" s="2">
        <f>+T40+U60</f>
        <v>38341622</v>
      </c>
      <c r="V39" s="2">
        <f>+S39</f>
        <v>38341622</v>
      </c>
      <c r="W39" s="2">
        <f>+G39</f>
        <v>43860733</v>
      </c>
      <c r="X39" s="2"/>
      <c r="Y39" s="2">
        <f>+W39-X39</f>
        <v>43860733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43852505</v>
      </c>
      <c r="D40" s="43">
        <f t="shared" ref="D40:AA40" si="4">+D38+D39</f>
        <v>0</v>
      </c>
      <c r="E40" s="44">
        <f t="shared" si="4"/>
        <v>-14934070</v>
      </c>
      <c r="F40" s="45">
        <f t="shared" si="4"/>
        <v>-14934070</v>
      </c>
      <c r="G40" s="45">
        <f t="shared" si="4"/>
        <v>42890538</v>
      </c>
      <c r="H40" s="45">
        <f t="shared" si="4"/>
        <v>41905767</v>
      </c>
      <c r="I40" s="45">
        <f t="shared" si="4"/>
        <v>38341622</v>
      </c>
      <c r="J40" s="45">
        <f>+I40</f>
        <v>38341622</v>
      </c>
      <c r="K40" s="45">
        <f t="shared" si="4"/>
        <v>38341622</v>
      </c>
      <c r="L40" s="45">
        <f t="shared" si="4"/>
        <v>38341622</v>
      </c>
      <c r="M40" s="45">
        <f t="shared" si="4"/>
        <v>38341622</v>
      </c>
      <c r="N40" s="45">
        <f>+M40</f>
        <v>38341622</v>
      </c>
      <c r="O40" s="45">
        <f t="shared" si="4"/>
        <v>38341622</v>
      </c>
      <c r="P40" s="45">
        <f t="shared" si="4"/>
        <v>38341622</v>
      </c>
      <c r="Q40" s="45">
        <f t="shared" si="4"/>
        <v>38341622</v>
      </c>
      <c r="R40" s="45">
        <f>+Q40</f>
        <v>38341622</v>
      </c>
      <c r="S40" s="45">
        <f t="shared" si="4"/>
        <v>38341622</v>
      </c>
      <c r="T40" s="45">
        <f t="shared" si="4"/>
        <v>38341622</v>
      </c>
      <c r="U40" s="45">
        <f t="shared" si="4"/>
        <v>38341622</v>
      </c>
      <c r="V40" s="45">
        <f>+U40</f>
        <v>38341622</v>
      </c>
      <c r="W40" s="45">
        <f>+V40</f>
        <v>38341622</v>
      </c>
      <c r="X40" s="45">
        <f t="shared" si="4"/>
        <v>-3733527</v>
      </c>
      <c r="Y40" s="45">
        <f t="shared" si="4"/>
        <v>42075149</v>
      </c>
      <c r="Z40" s="46">
        <f>+IF(X40&lt;&gt;0,+(Y40/X40)*100,0)</f>
        <v>-1126.9544588803028</v>
      </c>
      <c r="AA40" s="47">
        <f t="shared" si="4"/>
        <v>-14934070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43860733</v>
      </c>
      <c r="J60">
        <v>43860733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80127</v>
      </c>
      <c r="H7" s="20">
        <v>482853</v>
      </c>
      <c r="I7" s="20">
        <v>643188</v>
      </c>
      <c r="J7" s="20">
        <v>1206168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1206168</v>
      </c>
      <c r="X7" s="20"/>
      <c r="Y7" s="20">
        <v>1206168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5533</v>
      </c>
      <c r="H8" s="20"/>
      <c r="I8" s="20">
        <v>2385</v>
      </c>
      <c r="J8" s="20">
        <v>7918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7918</v>
      </c>
      <c r="X8" s="20"/>
      <c r="Y8" s="20">
        <v>7918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1</v>
      </c>
      <c r="I11" s="20"/>
      <c r="J11" s="20">
        <v>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</v>
      </c>
      <c r="X11" s="20"/>
      <c r="Y11" s="20">
        <v>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-83450</v>
      </c>
      <c r="H14" s="20"/>
      <c r="I14" s="20"/>
      <c r="J14" s="20">
        <v>-83450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-83450</v>
      </c>
      <c r="X14" s="20"/>
      <c r="Y14" s="20">
        <v>-83450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2210</v>
      </c>
      <c r="H17" s="28">
        <f t="shared" si="0"/>
        <v>482854</v>
      </c>
      <c r="I17" s="28">
        <f t="shared" si="0"/>
        <v>645573</v>
      </c>
      <c r="J17" s="28">
        <f t="shared" si="0"/>
        <v>1130637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1130637</v>
      </c>
      <c r="X17" s="28">
        <f t="shared" si="0"/>
        <v>0</v>
      </c>
      <c r="Y17" s="28">
        <f t="shared" si="0"/>
        <v>1130637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-2345250</v>
      </c>
      <c r="H26" s="20"/>
      <c r="I26" s="20">
        <v>-628029</v>
      </c>
      <c r="J26" s="20">
        <v>-2973279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-2973279</v>
      </c>
      <c r="X26" s="20"/>
      <c r="Y26" s="20">
        <v>-2973279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-2345250</v>
      </c>
      <c r="H27" s="28">
        <f t="shared" si="1"/>
        <v>0</v>
      </c>
      <c r="I27" s="28">
        <f t="shared" si="1"/>
        <v>-628029</v>
      </c>
      <c r="J27" s="28">
        <f t="shared" si="1"/>
        <v>-2973279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-2973279</v>
      </c>
      <c r="X27" s="28">
        <f t="shared" si="1"/>
        <v>0</v>
      </c>
      <c r="Y27" s="28">
        <f t="shared" si="1"/>
        <v>-2973279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-2343040</v>
      </c>
      <c r="H38" s="2">
        <f t="shared" si="3"/>
        <v>482854</v>
      </c>
      <c r="I38" s="2">
        <f t="shared" si="3"/>
        <v>17544</v>
      </c>
      <c r="J38" s="2">
        <f t="shared" si="3"/>
        <v>-1842642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-1842642</v>
      </c>
      <c r="X38" s="2">
        <f t="shared" si="3"/>
        <v>0</v>
      </c>
      <c r="Y38" s="2">
        <f t="shared" si="3"/>
        <v>-1842642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-2343040</v>
      </c>
      <c r="I39" s="2">
        <f>+H40+I60</f>
        <v>-1860186</v>
      </c>
      <c r="J39" s="2">
        <f>+G39</f>
        <v>0</v>
      </c>
      <c r="K39" s="2">
        <f>+I40+K60</f>
        <v>-1842642</v>
      </c>
      <c r="L39" s="2">
        <f>+K40+L60</f>
        <v>-1842642</v>
      </c>
      <c r="M39" s="2">
        <f>+L40+M60</f>
        <v>-1842642</v>
      </c>
      <c r="N39" s="2">
        <f>+K39</f>
        <v>-1842642</v>
      </c>
      <c r="O39" s="2">
        <f>+M40+O60</f>
        <v>-1842642</v>
      </c>
      <c r="P39" s="2">
        <f>+O40+P60</f>
        <v>-1842642</v>
      </c>
      <c r="Q39" s="2">
        <f>+P40+Q60</f>
        <v>-1842642</v>
      </c>
      <c r="R39" s="2">
        <f>+O39</f>
        <v>-1842642</v>
      </c>
      <c r="S39" s="2">
        <f>+Q40+S60</f>
        <v>-1842642</v>
      </c>
      <c r="T39" s="2">
        <f>+S40+T60</f>
        <v>-1842642</v>
      </c>
      <c r="U39" s="2">
        <f>+T40+U60</f>
        <v>-1842642</v>
      </c>
      <c r="V39" s="2">
        <f>+S39</f>
        <v>-1842642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-2343040</v>
      </c>
      <c r="H40" s="45">
        <f t="shared" si="4"/>
        <v>-1860186</v>
      </c>
      <c r="I40" s="45">
        <f t="shared" si="4"/>
        <v>-1842642</v>
      </c>
      <c r="J40" s="45">
        <f>+I40</f>
        <v>-1842642</v>
      </c>
      <c r="K40" s="45">
        <f t="shared" si="4"/>
        <v>-1842642</v>
      </c>
      <c r="L40" s="45">
        <f t="shared" si="4"/>
        <v>-1842642</v>
      </c>
      <c r="M40" s="45">
        <f t="shared" si="4"/>
        <v>-1842642</v>
      </c>
      <c r="N40" s="45">
        <f>+M40</f>
        <v>-1842642</v>
      </c>
      <c r="O40" s="45">
        <f t="shared" si="4"/>
        <v>-1842642</v>
      </c>
      <c r="P40" s="45">
        <f t="shared" si="4"/>
        <v>-1842642</v>
      </c>
      <c r="Q40" s="45">
        <f t="shared" si="4"/>
        <v>-1842642</v>
      </c>
      <c r="R40" s="45">
        <f>+Q40</f>
        <v>-1842642</v>
      </c>
      <c r="S40" s="45">
        <f t="shared" si="4"/>
        <v>-1842642</v>
      </c>
      <c r="T40" s="45">
        <f t="shared" si="4"/>
        <v>-1842642</v>
      </c>
      <c r="U40" s="45">
        <f t="shared" si="4"/>
        <v>-1842642</v>
      </c>
      <c r="V40" s="45">
        <f>+U40</f>
        <v>-1842642</v>
      </c>
      <c r="W40" s="45">
        <f>+V40</f>
        <v>-1842642</v>
      </c>
      <c r="X40" s="45">
        <f t="shared" si="4"/>
        <v>0</v>
      </c>
      <c r="Y40" s="45">
        <f t="shared" si="4"/>
        <v>-1842642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21375100</v>
      </c>
      <c r="D7" s="18"/>
      <c r="E7" s="19">
        <v>38172192</v>
      </c>
      <c r="F7" s="20">
        <v>38172192</v>
      </c>
      <c r="G7" s="20">
        <v>2217509</v>
      </c>
      <c r="H7" s="20">
        <v>1986675</v>
      </c>
      <c r="I7" s="20">
        <v>2203216</v>
      </c>
      <c r="J7" s="20">
        <v>6407400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6407400</v>
      </c>
      <c r="X7" s="20">
        <v>9275843</v>
      </c>
      <c r="Y7" s="20">
        <v>-2868443</v>
      </c>
      <c r="Z7" s="21">
        <v>-30.923798516210333</v>
      </c>
      <c r="AA7" s="22">
        <v>38172192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-5428376</v>
      </c>
      <c r="D14" s="18"/>
      <c r="E14" s="19"/>
      <c r="F14" s="20"/>
      <c r="G14" s="20">
        <v>-207915</v>
      </c>
      <c r="H14" s="20">
        <v>-1295862</v>
      </c>
      <c r="I14" s="20">
        <v>-737905</v>
      </c>
      <c r="J14" s="20">
        <v>-2241682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-2241682</v>
      </c>
      <c r="X14" s="20"/>
      <c r="Y14" s="20">
        <v>-2241682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15946724</v>
      </c>
      <c r="D17" s="26">
        <f>SUM(D6:D16)</f>
        <v>0</v>
      </c>
      <c r="E17" s="27">
        <f t="shared" si="0"/>
        <v>38172192</v>
      </c>
      <c r="F17" s="28">
        <f t="shared" si="0"/>
        <v>38172192</v>
      </c>
      <c r="G17" s="28">
        <f t="shared" si="0"/>
        <v>2009594</v>
      </c>
      <c r="H17" s="28">
        <f t="shared" si="0"/>
        <v>690813</v>
      </c>
      <c r="I17" s="28">
        <f t="shared" si="0"/>
        <v>1465311</v>
      </c>
      <c r="J17" s="28">
        <f t="shared" si="0"/>
        <v>4165718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4165718</v>
      </c>
      <c r="X17" s="28">
        <f t="shared" si="0"/>
        <v>9275843</v>
      </c>
      <c r="Y17" s="28">
        <f t="shared" si="0"/>
        <v>-5110125</v>
      </c>
      <c r="Z17" s="29">
        <f>+IF(X17&lt;&gt;0,+(Y17/X17)*100,0)</f>
        <v>-55.09068016782949</v>
      </c>
      <c r="AA17" s="30">
        <f>SUM(AA6:AA16)</f>
        <v>38172192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-37843397</v>
      </c>
      <c r="D26" s="18"/>
      <c r="E26" s="19"/>
      <c r="F26" s="20"/>
      <c r="G26" s="20">
        <v>-764701</v>
      </c>
      <c r="H26" s="20">
        <v>-90045</v>
      </c>
      <c r="I26" s="20">
        <v>-1501048</v>
      </c>
      <c r="J26" s="20">
        <v>-2355794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-2355794</v>
      </c>
      <c r="X26" s="20"/>
      <c r="Y26" s="20">
        <v>-2355794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-37843397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-764701</v>
      </c>
      <c r="H27" s="28">
        <f t="shared" si="1"/>
        <v>-90045</v>
      </c>
      <c r="I27" s="28">
        <f t="shared" si="1"/>
        <v>-1501048</v>
      </c>
      <c r="J27" s="28">
        <f t="shared" si="1"/>
        <v>-2355794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-2355794</v>
      </c>
      <c r="X27" s="28">
        <f t="shared" si="1"/>
        <v>0</v>
      </c>
      <c r="Y27" s="28">
        <f t="shared" si="1"/>
        <v>-2355794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-21896673</v>
      </c>
      <c r="D38" s="32">
        <f>+D17+D27+D36</f>
        <v>0</v>
      </c>
      <c r="E38" s="33">
        <f t="shared" si="3"/>
        <v>38172192</v>
      </c>
      <c r="F38" s="2">
        <f t="shared" si="3"/>
        <v>38172192</v>
      </c>
      <c r="G38" s="2">
        <f t="shared" si="3"/>
        <v>1244893</v>
      </c>
      <c r="H38" s="2">
        <f t="shared" si="3"/>
        <v>600768</v>
      </c>
      <c r="I38" s="2">
        <f t="shared" si="3"/>
        <v>-35737</v>
      </c>
      <c r="J38" s="2">
        <f t="shared" si="3"/>
        <v>1809924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1809924</v>
      </c>
      <c r="X38" s="2">
        <f t="shared" si="3"/>
        <v>9275843</v>
      </c>
      <c r="Y38" s="2">
        <f t="shared" si="3"/>
        <v>-7465919</v>
      </c>
      <c r="Z38" s="34">
        <f>+IF(X38&lt;&gt;0,+(Y38/X38)*100,0)</f>
        <v>-80.487768065932116</v>
      </c>
      <c r="AA38" s="35">
        <f>+AA17+AA27+AA36</f>
        <v>38172192</v>
      </c>
    </row>
    <row r="39" spans="1:27" ht="13.5" x14ac:dyDescent="0.25">
      <c r="A39" s="23" t="s">
        <v>60</v>
      </c>
      <c r="B39" s="17"/>
      <c r="C39" s="32">
        <v>-26010864</v>
      </c>
      <c r="D39" s="32"/>
      <c r="E39" s="33"/>
      <c r="F39" s="2"/>
      <c r="G39" s="2">
        <v>-48122880</v>
      </c>
      <c r="H39" s="2">
        <f>+G40+H60</f>
        <v>-46877987</v>
      </c>
      <c r="I39" s="2">
        <f>+H40+I60</f>
        <v>-46277219</v>
      </c>
      <c r="J39" s="2">
        <f>+G39</f>
        <v>-48122880</v>
      </c>
      <c r="K39" s="2">
        <f>+I40+K60</f>
        <v>-46312956</v>
      </c>
      <c r="L39" s="2">
        <f>+K40+L60</f>
        <v>-46312956</v>
      </c>
      <c r="M39" s="2">
        <f>+L40+M60</f>
        <v>-46312956</v>
      </c>
      <c r="N39" s="2">
        <f>+K39</f>
        <v>-46312956</v>
      </c>
      <c r="O39" s="2">
        <f>+M40+O60</f>
        <v>-46312956</v>
      </c>
      <c r="P39" s="2">
        <f>+O40+P60</f>
        <v>-46312956</v>
      </c>
      <c r="Q39" s="2">
        <f>+P40+Q60</f>
        <v>-46312956</v>
      </c>
      <c r="R39" s="2">
        <f>+O39</f>
        <v>-46312956</v>
      </c>
      <c r="S39" s="2">
        <f>+Q40+S60</f>
        <v>-46312956</v>
      </c>
      <c r="T39" s="2">
        <f>+S40+T60</f>
        <v>-46312956</v>
      </c>
      <c r="U39" s="2">
        <f>+T40+U60</f>
        <v>-46312956</v>
      </c>
      <c r="V39" s="2">
        <f>+S39</f>
        <v>-46312956</v>
      </c>
      <c r="W39" s="2">
        <f>+G39</f>
        <v>-48122880</v>
      </c>
      <c r="X39" s="2"/>
      <c r="Y39" s="2">
        <f>+W39-X39</f>
        <v>-48122880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-47907537</v>
      </c>
      <c r="D40" s="43">
        <f t="shared" ref="D40:AA40" si="4">+D38+D39</f>
        <v>0</v>
      </c>
      <c r="E40" s="44">
        <f t="shared" si="4"/>
        <v>38172192</v>
      </c>
      <c r="F40" s="45">
        <f t="shared" si="4"/>
        <v>38172192</v>
      </c>
      <c r="G40" s="45">
        <f t="shared" si="4"/>
        <v>-46877987</v>
      </c>
      <c r="H40" s="45">
        <f t="shared" si="4"/>
        <v>-46277219</v>
      </c>
      <c r="I40" s="45">
        <f t="shared" si="4"/>
        <v>-46312956</v>
      </c>
      <c r="J40" s="45">
        <f>+I40</f>
        <v>-46312956</v>
      </c>
      <c r="K40" s="45">
        <f t="shared" si="4"/>
        <v>-46312956</v>
      </c>
      <c r="L40" s="45">
        <f t="shared" si="4"/>
        <v>-46312956</v>
      </c>
      <c r="M40" s="45">
        <f t="shared" si="4"/>
        <v>-46312956</v>
      </c>
      <c r="N40" s="45">
        <f>+M40</f>
        <v>-46312956</v>
      </c>
      <c r="O40" s="45">
        <f t="shared" si="4"/>
        <v>-46312956</v>
      </c>
      <c r="P40" s="45">
        <f t="shared" si="4"/>
        <v>-46312956</v>
      </c>
      <c r="Q40" s="45">
        <f t="shared" si="4"/>
        <v>-46312956</v>
      </c>
      <c r="R40" s="45">
        <f>+Q40</f>
        <v>-46312956</v>
      </c>
      <c r="S40" s="45">
        <f t="shared" si="4"/>
        <v>-46312956</v>
      </c>
      <c r="T40" s="45">
        <f t="shared" si="4"/>
        <v>-46312956</v>
      </c>
      <c r="U40" s="45">
        <f t="shared" si="4"/>
        <v>-46312956</v>
      </c>
      <c r="V40" s="45">
        <f>+U40</f>
        <v>-46312956</v>
      </c>
      <c r="W40" s="45">
        <f>+V40</f>
        <v>-46312956</v>
      </c>
      <c r="X40" s="45">
        <f t="shared" si="4"/>
        <v>9275843</v>
      </c>
      <c r="Y40" s="45">
        <f t="shared" si="4"/>
        <v>-55588799</v>
      </c>
      <c r="Z40" s="46">
        <f>+IF(X40&lt;&gt;0,+(Y40/X40)*100,0)</f>
        <v>-599.28568217465511</v>
      </c>
      <c r="AA40" s="47">
        <f t="shared" si="4"/>
        <v>38172192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-48122880</v>
      </c>
      <c r="J60">
        <v>-48122880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-28000</v>
      </c>
      <c r="D39" s="32"/>
      <c r="E39" s="33">
        <v>-28000</v>
      </c>
      <c r="F39" s="2">
        <v>-28000</v>
      </c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>
        <v>-28000</v>
      </c>
      <c r="Y39" s="2">
        <f>+W39-X39</f>
        <v>0</v>
      </c>
      <c r="Z39" s="34">
        <f>+IF(X39&lt;&gt;0,+(Y39/X39)*100,0)</f>
        <v>0</v>
      </c>
      <c r="AA39" s="35">
        <v>-28000</v>
      </c>
    </row>
    <row r="40" spans="1:27" ht="13.5" x14ac:dyDescent="0.25">
      <c r="A40" s="41" t="s">
        <v>62</v>
      </c>
      <c r="B40" s="42" t="s">
        <v>61</v>
      </c>
      <c r="C40" s="43">
        <f>+C38+C39</f>
        <v>-28000</v>
      </c>
      <c r="D40" s="43">
        <f t="shared" ref="D40:AA40" si="4">+D38+D39</f>
        <v>0</v>
      </c>
      <c r="E40" s="44">
        <f t="shared" si="4"/>
        <v>-28000</v>
      </c>
      <c r="F40" s="45">
        <f t="shared" si="4"/>
        <v>-28000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-28000</v>
      </c>
      <c r="Y40" s="45">
        <f t="shared" si="4"/>
        <v>0</v>
      </c>
      <c r="Z40" s="46">
        <f>+IF(X40&lt;&gt;0,+(Y40/X40)*100,0)</f>
        <v>0</v>
      </c>
      <c r="AA40" s="47">
        <f t="shared" si="4"/>
        <v>-28000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95D7E0-4398-4ABB-B05A-3CC8D40FA7FA}"/>
</file>

<file path=customXml/itemProps2.xml><?xml version="1.0" encoding="utf-8"?>
<ds:datastoreItem xmlns:ds="http://schemas.openxmlformats.org/officeDocument/2006/customXml" ds:itemID="{BCBF8C74-03F8-46D0-92F5-C3F4A34B8378}"/>
</file>

<file path=customXml/itemProps3.xml><?xml version="1.0" encoding="utf-8"?>
<ds:datastoreItem xmlns:ds="http://schemas.openxmlformats.org/officeDocument/2006/customXml" ds:itemID="{A7A9687E-868B-4E5D-8557-119F87E1C6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2024-11-12T10:05:41Z</dcterms:created>
  <dcterms:modified xsi:type="dcterms:W3CDTF">2024-11-12T12:00:17Z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